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gprignitzweisen-my.sharepoint.com/personal/m_zahrt_vgprignitz_de/Documents/Desktop/Auswertungen/Los Verteilung Rufbus + FS/Los E/"/>
    </mc:Choice>
  </mc:AlternateContent>
  <xr:revisionPtr revIDLastSave="104" documentId="8_{E18EBE92-51F3-478D-ADC2-5019A8E26AF0}" xr6:coauthVersionLast="47" xr6:coauthVersionMax="47" xr10:uidLastSave="{DBEC86E0-0B1A-46B7-A217-A284FF2C1A99}"/>
  <bookViews>
    <workbookView xWindow="-96" yWindow="0" windowWidth="30912" windowHeight="16656" xr2:uid="{C03CAFBF-997B-48A7-B059-857A834CEF99}"/>
  </bookViews>
  <sheets>
    <sheet name="Los E Rufbus + F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26" i="1" l="1"/>
  <c r="N25" i="1"/>
  <c r="N106" i="1" l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05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7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31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5" i="1"/>
  <c r="N67" i="1" l="1"/>
  <c r="N101" i="1"/>
  <c r="N129" i="1"/>
</calcChain>
</file>

<file path=xl/sharedStrings.xml><?xml version="1.0" encoding="utf-8"?>
<sst xmlns="http://schemas.openxmlformats.org/spreadsheetml/2006/main" count="713" uniqueCount="69">
  <si>
    <t>Schule</t>
  </si>
  <si>
    <t>Betriebsbereich</t>
  </si>
  <si>
    <t>Linie (Kurzname)</t>
  </si>
  <si>
    <t>Richtung</t>
  </si>
  <si>
    <t>Fahrtnummer</t>
  </si>
  <si>
    <t>Linienvariante (Kurzname)</t>
  </si>
  <si>
    <t>Betriebstagsgruppe</t>
  </si>
  <si>
    <t>Planungsbedingung</t>
  </si>
  <si>
    <t>Abfahrtszeit</t>
  </si>
  <si>
    <t>Ankunftszeit</t>
  </si>
  <si>
    <t>Starthaltestelle (Kurzname)</t>
  </si>
  <si>
    <t>Endhaltestelle (Kurzname)</t>
  </si>
  <si>
    <t>Dauer</t>
  </si>
  <si>
    <t>Anzahl Betriebstage</t>
  </si>
  <si>
    <t>Länge</t>
  </si>
  <si>
    <t>Fahrtart</t>
  </si>
  <si>
    <t>BUS</t>
  </si>
  <si>
    <t>A Mo-Fr</t>
  </si>
  <si>
    <t>HDTSCH01</t>
  </si>
  <si>
    <t>HBTDRF02</t>
  </si>
  <si>
    <t>RUF</t>
  </si>
  <si>
    <t>HBTDRF01</t>
  </si>
  <si>
    <t>1A</t>
  </si>
  <si>
    <t>HPFDRF02</t>
  </si>
  <si>
    <t>HPBZOB06</t>
  </si>
  <si>
    <t>2A</t>
  </si>
  <si>
    <t>HPBZOB04</t>
  </si>
  <si>
    <t>HPFDRF01</t>
  </si>
  <si>
    <t>HPLDRF01</t>
  </si>
  <si>
    <t>HGWBHF01</t>
  </si>
  <si>
    <t>HZNDRF01</t>
  </si>
  <si>
    <t>Ferien</t>
  </si>
  <si>
    <t>BB_F</t>
  </si>
  <si>
    <t>HHADRF02</t>
  </si>
  <si>
    <t>HBWBHF01</t>
  </si>
  <si>
    <t>HHADRF01</t>
  </si>
  <si>
    <t>Sa</t>
  </si>
  <si>
    <t>A Sa</t>
  </si>
  <si>
    <t>So + Feiertage</t>
  </si>
  <si>
    <t>A SF</t>
  </si>
  <si>
    <t>m</t>
  </si>
  <si>
    <t>FS</t>
  </si>
  <si>
    <t>Fahrttyp</t>
  </si>
  <si>
    <t>von</t>
  </si>
  <si>
    <t>von (Beschreibung)</t>
  </si>
  <si>
    <t>nach</t>
  </si>
  <si>
    <t>nach (Beschreibung)</t>
  </si>
  <si>
    <t>Anzahl Schüler</t>
  </si>
  <si>
    <t>Startzeit</t>
  </si>
  <si>
    <t>Lenkzeit</t>
  </si>
  <si>
    <t>Endzeit</t>
  </si>
  <si>
    <t>Meter</t>
  </si>
  <si>
    <t>Betriebstage</t>
  </si>
  <si>
    <t>Zeitraum</t>
  </si>
  <si>
    <t>Losverteilung</t>
  </si>
  <si>
    <t>Linienfahrt</t>
  </si>
  <si>
    <t>L</t>
  </si>
  <si>
    <t>Demerthin, Schule 1</t>
  </si>
  <si>
    <t>HVLDRF01</t>
  </si>
  <si>
    <t>Vehlin 1</t>
  </si>
  <si>
    <t>BB_S</t>
  </si>
  <si>
    <t>ganzes Schuljahr</t>
  </si>
  <si>
    <t>LOS E</t>
  </si>
  <si>
    <t>Mo - Mi</t>
  </si>
  <si>
    <t>Do + Fr</t>
  </si>
  <si>
    <t>Di - Do</t>
  </si>
  <si>
    <t>Gesamtlänge in Meter</t>
  </si>
  <si>
    <t>Bus</t>
  </si>
  <si>
    <t>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</si>
</sst>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0" fontId="0" fillId="2" borderId="1" xfId="0" applyNumberFormat="1" applyFill="1" applyBorder="1"/>
    <xf numFmtId="4" fontId="0" fillId="2" borderId="1" xfId="0" applyNumberFormat="1" applyFill="1" applyBorder="1"/>
    <xf numFmtId="3" fontId="0" fillId="2" borderId="1" xfId="0" applyNumberFormat="1" applyFill="1" applyBorder="1"/>
    <xf numFmtId="4" fontId="1" fillId="0" borderId="2" xfId="0" applyNumberFormat="1" applyFont="1" applyBorder="1"/>
    <xf numFmtId="0" fontId="1" fillId="0" borderId="0" xfId="0" applyFont="1"/>
    <xf numFmtId="0" fontId="2" fillId="0" borderId="0" xfId="0" applyFont="1" applyAlignment="1">
      <alignment wrapText="1"/>
    </xf>
    <xf numFmtId="0" fontId="0" fillId="0" borderId="3" xfId="0" applyBorder="1"/>
    <xf numFmtId="0" fontId="0" fillId="2" borderId="5" xfId="0" applyFill="1" applyBorder="1"/>
    <xf numFmtId="20" fontId="0" fillId="2" borderId="5" xfId="0" applyNumberFormat="1" applyFill="1" applyBorder="1"/>
    <xf numFmtId="3" fontId="0" fillId="2" borderId="5" xfId="0" applyNumberFormat="1" applyFill="1" applyBorder="1"/>
    <xf numFmtId="4" fontId="1" fillId="0" borderId="4" xfId="0" applyNumberFormat="1" applyFont="1" applyBorder="1"/>
    <xf numFmtId="0" fontId="0" fillId="0" borderId="0" xfId="0" applyFill="1" applyBorder="1"/>
    <xf numFmtId="20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0" fontId="0" fillId="0" borderId="8" xfId="0" applyBorder="1"/>
    <xf numFmtId="0" fontId="0" fillId="0" borderId="9" xfId="0" applyBorder="1"/>
    <xf numFmtId="0" fontId="0" fillId="2" borderId="6" xfId="0" applyFill="1" applyBorder="1"/>
    <xf numFmtId="0" fontId="0" fillId="2" borderId="7" xfId="0" applyFill="1" applyBorder="1"/>
    <xf numFmtId="0" fontId="0" fillId="2" borderId="10" xfId="0" applyFill="1" applyBorder="1"/>
    <xf numFmtId="0" fontId="0" fillId="2" borderId="11" xfId="0" applyFill="1" applyBorder="1"/>
    <xf numFmtId="4" fontId="1" fillId="0" borderId="0" xfId="0" applyNumberFormat="1" applyFont="1" applyBorder="1"/>
  </cellXfs>
  <cellStyles count="1">
    <cellStyle name="Standard" xfId="0" builtinId="0"/>
  </cellStyles>
  <dxfs count="102">
    <dxf>
      <fill>
        <patternFill patternType="solid">
          <fgColor indexed="64"/>
          <bgColor theme="8" tint="0.79998168889431442"/>
        </patternFill>
      </fill>
    </dxf>
    <dxf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h:mm"/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h:mm"/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h:mm"/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h:mm"/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0.79998168889431442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theme="8" tint="0.79998168889431442"/>
        </patternFill>
      </fill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theme="8" tint="0.79998168889431442"/>
        </patternFill>
      </fill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theme="8" tint="0.79998168889431442"/>
        </patternFill>
      </fill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theme="8" tint="0.79998168889431442"/>
        </patternFill>
      </fill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CD676A-6095-4A5C-BE60-3E301F77BD4D}" name="Tabelle1" displayName="Tabelle1" ref="A4:P26" totalsRowShown="0" headerRowDxfId="101" dataDxfId="99" headerRowBorderDxfId="100" tableBorderDxfId="98">
  <autoFilter ref="A4:P26" xr:uid="{DBCD676A-6095-4A5C-BE60-3E301F77BD4D}"/>
  <tableColumns count="16">
    <tableColumn id="1" xr3:uid="{CA7B4518-8AB5-4540-BDF0-E9E1B2DA6AD4}" name="Betriebsbereich" dataDxfId="97"/>
    <tableColumn id="2" xr3:uid="{B82DFF7F-239D-4CFF-87ED-7818776DC0E1}" name="Linie (Kurzname)" dataDxfId="96"/>
    <tableColumn id="3" xr3:uid="{962F6D7C-F1B0-43F1-9D97-BC1ED6AA7780}" name="Richtung" dataDxfId="95"/>
    <tableColumn id="4" xr3:uid="{E8AE6998-17E1-4473-9A64-2BE3FBA53C97}" name="Fahrtnummer" dataDxfId="94"/>
    <tableColumn id="5" xr3:uid="{4E02CE1F-1053-4026-BBB8-DFB98F682042}" name="Linienvariante (Kurzname)" dataDxfId="93"/>
    <tableColumn id="6" xr3:uid="{D2BDFEFB-4E91-4DC2-88C3-A8D3C9CB9971}" name="Betriebstagsgruppe" dataDxfId="92"/>
    <tableColumn id="7" xr3:uid="{EFC3EF5F-BFFC-4485-B4B3-FE0806F699A3}" name="Planungsbedingung" dataDxfId="91"/>
    <tableColumn id="8" xr3:uid="{E1337978-4536-4F15-B6D5-1B188FC6922E}" name="Abfahrtszeit" dataDxfId="90"/>
    <tableColumn id="9" xr3:uid="{2DA415C3-0680-42BA-BB11-B6467EA5C1CE}" name="Ankunftszeit" dataDxfId="89"/>
    <tableColumn id="10" xr3:uid="{03CFAEA9-00FA-40B8-B97D-1DC7CD869AEE}" name="Starthaltestelle (Kurzname)" dataDxfId="88"/>
    <tableColumn id="11" xr3:uid="{C001CA24-0C9F-4B54-A3D8-E9A8E62A2E15}" name="Endhaltestelle (Kurzname)" dataDxfId="87"/>
    <tableColumn id="12" xr3:uid="{D9772BB7-EA32-49C9-8BA5-18E18E9B5752}" name="Dauer" dataDxfId="86"/>
    <tableColumn id="13" xr3:uid="{D93A5A5A-550A-418B-90AD-680E9FEA9F64}" name="Anzahl Betriebstage" dataDxfId="85"/>
    <tableColumn id="14" xr3:uid="{63BD6EAE-77E2-48F8-8A25-C23DA3E1F0FA}" name="Gesamtlänge in Meter" dataDxfId="84"/>
    <tableColumn id="15" xr3:uid="{332005EC-E524-4D03-A20B-F770D92E9A46}" name="Länge" dataDxfId="83"/>
    <tableColumn id="16" xr3:uid="{91C5A7FA-9D94-4EA0-B2E4-FE2E29864267}" name="Fahrtart" dataDxfId="8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059E7EE-A3CE-41E7-B937-F06C26D2353E}" name="Tabelle2" displayName="Tabelle2" ref="A30:P67" totalsRowShown="0" headerRowDxfId="81" dataDxfId="79" headerRowBorderDxfId="80" tableBorderDxfId="78">
  <autoFilter ref="A30:P67" xr:uid="{8059E7EE-A3CE-41E7-B937-F06C26D2353E}"/>
  <tableColumns count="16">
    <tableColumn id="1" xr3:uid="{51349F44-9153-4348-8938-B6ECFA9BAC97}" name="Betriebsbereich" dataDxfId="77"/>
    <tableColumn id="2" xr3:uid="{63E59C17-B63F-4C6D-A2B4-FEDF8F49FCEF}" name="Linie (Kurzname)" dataDxfId="76"/>
    <tableColumn id="3" xr3:uid="{AF29167B-8F46-4922-9D4C-31471F0FD995}" name="Richtung" dataDxfId="75"/>
    <tableColumn id="4" xr3:uid="{E47E5A0F-E107-4846-820C-1F5273F9A290}" name="Fahrtnummer" dataDxfId="74"/>
    <tableColumn id="5" xr3:uid="{5E492503-FCAA-42AE-A26D-8392F9BA3C1A}" name="Linienvariante (Kurzname)" dataDxfId="73"/>
    <tableColumn id="6" xr3:uid="{593D4AA8-A8BD-483F-8508-DAB4B2CBF15F}" name="Betriebstagsgruppe" dataDxfId="72"/>
    <tableColumn id="7" xr3:uid="{523ECEA0-AE1C-476F-9FC2-8081D708C1DE}" name="Planungsbedingung" dataDxfId="71"/>
    <tableColumn id="8" xr3:uid="{1CAA8A4A-64C1-4952-B0A0-E0BDD8D41C76}" name="Abfahrtszeit" dataDxfId="70"/>
    <tableColumn id="9" xr3:uid="{718F4285-F61A-45E3-80F6-AA425F6029DA}" name="Ankunftszeit" dataDxfId="69"/>
    <tableColumn id="10" xr3:uid="{7881FB6E-1E89-4B9E-8B0C-BEFC7ED26363}" name="Starthaltestelle (Kurzname)" dataDxfId="68"/>
    <tableColumn id="11" xr3:uid="{881352BF-A96D-449D-8A54-9051769D9486}" name="Endhaltestelle (Kurzname)" dataDxfId="67"/>
    <tableColumn id="12" xr3:uid="{9D3F59B4-9D7C-4062-ADB0-22A116FF59BC}" name="Dauer" dataDxfId="66"/>
    <tableColumn id="13" xr3:uid="{5CEFD3FA-0C77-4160-AB51-83E801B824AB}" name="Anzahl Betriebstage" dataDxfId="65"/>
    <tableColumn id="14" xr3:uid="{797806CF-271F-4C3D-A308-192D593E002E}" name="Gesamtlänge in Meter" dataDxfId="64"/>
    <tableColumn id="15" xr3:uid="{5389B8C8-3134-4550-B63E-F684D0EAF7F4}" name="Länge" dataDxfId="63"/>
    <tableColumn id="16" xr3:uid="{179C8650-1805-4B9A-9F44-1C44C15D5A2C}" name="Fahrtart" dataDxfId="6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E03DC91-C9D2-47B3-B20D-111EA44B4A77}" name="Tabelle3" displayName="Tabelle3" ref="A70:P101" totalsRowShown="0" headerRowDxfId="61" dataDxfId="59" headerRowBorderDxfId="60" tableBorderDxfId="58">
  <autoFilter ref="A70:P101" xr:uid="{FE03DC91-C9D2-47B3-B20D-111EA44B4A77}"/>
  <tableColumns count="16">
    <tableColumn id="1" xr3:uid="{63CBF4CF-3145-49B5-8BF5-D1AE21D5F3BB}" name="Betriebsbereich" dataDxfId="57"/>
    <tableColumn id="2" xr3:uid="{4C52BA1C-096F-4992-B4A9-1AE308C54E3E}" name="Linie (Kurzname)" dataDxfId="56"/>
    <tableColumn id="3" xr3:uid="{32F69A45-887D-4C25-B2C8-2D8747E85F54}" name="Richtung" dataDxfId="55"/>
    <tableColumn id="4" xr3:uid="{9104372B-CD7E-4D8E-88ED-98B1381F6C72}" name="Fahrtnummer" dataDxfId="54"/>
    <tableColumn id="5" xr3:uid="{2548CD9A-8129-4ADA-B00F-C463DE405A66}" name="Linienvariante (Kurzname)" dataDxfId="53"/>
    <tableColumn id="6" xr3:uid="{B21F4AAF-7D1F-4190-8C2B-B5F8A4369314}" name="Betriebstagsgruppe" dataDxfId="52"/>
    <tableColumn id="7" xr3:uid="{E05707C8-1A7D-4F78-AB58-6C296103B185}" name="Planungsbedingung" dataDxfId="51"/>
    <tableColumn id="8" xr3:uid="{826748F1-10DB-4B72-B72A-1BCCB4BD23BF}" name="Abfahrtszeit" dataDxfId="50"/>
    <tableColumn id="9" xr3:uid="{24E1D40B-19EC-41E9-885A-9B9F5C1F140E}" name="Ankunftszeit" dataDxfId="49"/>
    <tableColumn id="10" xr3:uid="{D126CBFB-EEC8-4CAF-A501-16B228985967}" name="Starthaltestelle (Kurzname)" dataDxfId="48"/>
    <tableColumn id="11" xr3:uid="{4D4E8831-B092-4796-9815-0F970DFCCB88}" name="Endhaltestelle (Kurzname)" dataDxfId="47"/>
    <tableColumn id="12" xr3:uid="{3CFD435C-1F66-4AED-9A67-26DDC823D42F}" name="Dauer" dataDxfId="46"/>
    <tableColumn id="13" xr3:uid="{AAFF71C3-EF25-4C6C-9735-0D3AF4C295B9}" name="Anzahl Betriebstage" dataDxfId="45"/>
    <tableColumn id="14" xr3:uid="{FDAEB9CF-E0CE-4D99-9C15-EBFD282C6FF0}" name="Gesamtlänge in Meter" dataDxfId="44"/>
    <tableColumn id="15" xr3:uid="{3F773EDB-96B4-4028-A446-F5A6ACFD45E9}" name="Länge" dataDxfId="43"/>
    <tableColumn id="16" xr3:uid="{7636F337-9869-4E39-8C86-570AE44040BB}" name="Fahrtart" dataDxfId="4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A2E2494-B049-4F06-B47A-76EC82758C7C}" name="Tabelle4" displayName="Tabelle4" ref="A104:P129" totalsRowShown="0" headerRowDxfId="41" dataDxfId="39" headerRowBorderDxfId="40" tableBorderDxfId="38">
  <autoFilter ref="A104:P129" xr:uid="{BA2E2494-B049-4F06-B47A-76EC82758C7C}"/>
  <tableColumns count="16">
    <tableColumn id="1" xr3:uid="{98C7A168-B9CC-4DFD-B8ED-6D5083C2D13D}" name="Betriebsbereich" dataDxfId="37"/>
    <tableColumn id="2" xr3:uid="{BD843709-566A-4E1C-9B26-8168C2B7FF2C}" name="Linie (Kurzname)" dataDxfId="36"/>
    <tableColumn id="3" xr3:uid="{A57440A7-7940-4166-9CCA-2DCFFC076F27}" name="Richtung" dataDxfId="35"/>
    <tableColumn id="4" xr3:uid="{D15D6E25-2E81-42BD-ADCF-659B27411D05}" name="Fahrtnummer" dataDxfId="34"/>
    <tableColumn id="5" xr3:uid="{619AEFA3-939E-4DE8-A2DB-3202B60C2484}" name="Linienvariante (Kurzname)" dataDxfId="33"/>
    <tableColumn id="6" xr3:uid="{09A908D4-7AC7-4CF5-82D7-BC8AE3D0B13D}" name="Betriebstagsgruppe" dataDxfId="32"/>
    <tableColumn id="7" xr3:uid="{C1593095-AF16-43D2-AFAC-3A98C0FCFDBA}" name="Planungsbedingung" dataDxfId="31"/>
    <tableColumn id="8" xr3:uid="{1D0D63ED-C01A-442F-A424-1BEE51AA30B7}" name="Abfahrtszeit" dataDxfId="30"/>
    <tableColumn id="9" xr3:uid="{FC4EE14D-43B4-428B-AB07-F146585680AF}" name="Ankunftszeit" dataDxfId="29"/>
    <tableColumn id="10" xr3:uid="{9B68E005-052C-46DF-8925-9B00D742B2CE}" name="Starthaltestelle (Kurzname)" dataDxfId="28"/>
    <tableColumn id="11" xr3:uid="{917F5364-4540-45D2-B2A0-61962F857421}" name="Endhaltestelle (Kurzname)" dataDxfId="27"/>
    <tableColumn id="12" xr3:uid="{D854880D-954C-4126-80D7-C4EF5B28D4BD}" name="Dauer" dataDxfId="26"/>
    <tableColumn id="13" xr3:uid="{8B69F153-12D7-46D1-9173-896E714659E7}" name="Anzahl Betriebstage" dataDxfId="25"/>
    <tableColumn id="14" xr3:uid="{33BDF6A9-46AA-474E-BC81-ED6F78DC5567}" name="Gesamtlänge in Meter" dataDxfId="24"/>
    <tableColumn id="15" xr3:uid="{8544D073-883A-47A4-959F-0290E172AC68}" name="Länge" dataDxfId="23"/>
    <tableColumn id="16" xr3:uid="{EACCC0DE-BA91-411C-B6D8-1E84C681D3D8}" name="Fahrtart" dataDxfId="2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61654E-BFE7-4D87-95F1-56BF6F6649DA}" name="Tabelle5" displayName="Tabelle5" ref="A132:Q136" totalsRowShown="0" headerRowDxfId="18" dataDxfId="0" headerRowBorderDxfId="20" tableBorderDxfId="21" totalsRowBorderDxfId="19">
  <autoFilter ref="A132:Q136" xr:uid="{DC61654E-BFE7-4D87-95F1-56BF6F6649DA}"/>
  <tableColumns count="17">
    <tableColumn id="1" xr3:uid="{96AA9817-A954-4C2C-B095-7E435A5B6DDF}" name="Fahrttyp" dataDxfId="17"/>
    <tableColumn id="2" xr3:uid="{36229BE2-725A-4B06-8B72-C0D24E3D51A7}" name="Fahrtart" dataDxfId="16"/>
    <tableColumn id="3" xr3:uid="{781EE5AA-A522-4943-9DB5-2EC56E79834D}" name="Fahrtnummer" dataDxfId="15"/>
    <tableColumn id="4" xr3:uid="{9B5540FF-1A48-4F6E-BC0E-9AA7A1898789}" name="von" dataDxfId="14"/>
    <tableColumn id="5" xr3:uid="{DFCD013E-1015-4B0F-A238-EABE4558CC9B}" name="von (Beschreibung)" dataDxfId="13"/>
    <tableColumn id="6" xr3:uid="{E42232EE-03B3-48A3-BC43-F074969302F6}" name="nach" dataDxfId="12"/>
    <tableColumn id="7" xr3:uid="{0AA30F63-30F0-4BE6-AF4A-F99ACEBA8A07}" name="nach (Beschreibung)" dataDxfId="11"/>
    <tableColumn id="8" xr3:uid="{BBD2D318-0392-4465-A1AF-BAE3BC592085}" name="Anzahl Schüler" dataDxfId="10"/>
    <tableColumn id="9" xr3:uid="{6A57F70A-727B-44F4-9E87-76A55D2CE0E2}" name="Startzeit" dataDxfId="9"/>
    <tableColumn id="10" xr3:uid="{B3818F85-89EE-4098-8A02-1C54B39550DB}" name="Dauer" dataDxfId="8"/>
    <tableColumn id="11" xr3:uid="{BD4ED805-5C3A-4334-81AF-A7B506D787C1}" name="Lenkzeit" dataDxfId="7"/>
    <tableColumn id="12" xr3:uid="{BFED3DC2-F136-402A-AD2A-49185BA62467}" name="Endzeit" dataDxfId="6"/>
    <tableColumn id="13" xr3:uid="{8DBAFE6C-31C8-4312-B858-39F2F93CD03B}" name="Meter" dataDxfId="5"/>
    <tableColumn id="14" xr3:uid="{00089739-E0DE-4E4F-AAA8-D0D8DF2EFD48}" name="Betriebstage" dataDxfId="4"/>
    <tableColumn id="15" xr3:uid="{FA45DF4D-6ACF-4935-82A3-E82939A51BC1}" name="Planungsbedingung" dataDxfId="3"/>
    <tableColumn id="16" xr3:uid="{EEE139F7-5AF2-4742-9841-66F40E6FF224}" name="Zeitraum" dataDxfId="2"/>
    <tableColumn id="17" xr3:uid="{90B3533F-D1DF-4D1C-949C-E0BB81BD68D2}" name="Losverteilung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04C81-7109-4E04-9AFD-1D32D517EC25}">
  <dimension ref="A2:Q136"/>
  <sheetViews>
    <sheetView tabSelected="1" workbookViewId="0">
      <selection activeCell="R13" sqref="R13"/>
    </sheetView>
  </sheetViews>
  <sheetFormatPr baseColWidth="10" defaultRowHeight="14.4" x14ac:dyDescent="0.3"/>
  <cols>
    <col min="1" max="1" width="16.21875" customWidth="1"/>
    <col min="2" max="2" width="9.5546875" customWidth="1"/>
    <col min="3" max="3" width="14.21875" customWidth="1"/>
    <col min="4" max="4" width="9" customWidth="1"/>
    <col min="5" max="5" width="18.6640625" customWidth="1"/>
    <col min="6" max="6" width="10.33203125" customWidth="1"/>
    <col min="7" max="7" width="18.88671875" hidden="1" customWidth="1"/>
    <col min="8" max="8" width="15.109375" customWidth="1"/>
    <col min="9" max="10" width="13.21875" customWidth="1"/>
    <col min="11" max="11" width="13.77734375" customWidth="1"/>
    <col min="13" max="13" width="10.77734375" customWidth="1"/>
    <col min="14" max="14" width="13.88671875" customWidth="1"/>
    <col min="15" max="15" width="18.88671875" customWidth="1"/>
    <col min="17" max="17" width="13.88671875" customWidth="1"/>
  </cols>
  <sheetData>
    <row r="2" spans="1:16" ht="23.4" x14ac:dyDescent="0.45">
      <c r="A2" s="1" t="s">
        <v>0</v>
      </c>
    </row>
    <row r="4" spans="1:16" x14ac:dyDescent="0.3">
      <c r="A4" s="10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  <c r="K4" s="10" t="s">
        <v>11</v>
      </c>
      <c r="L4" s="10" t="s">
        <v>12</v>
      </c>
      <c r="M4" s="10" t="s">
        <v>13</v>
      </c>
      <c r="N4" s="10" t="s">
        <v>66</v>
      </c>
      <c r="O4" s="10" t="s">
        <v>14</v>
      </c>
      <c r="P4" s="10" t="s">
        <v>15</v>
      </c>
    </row>
    <row r="5" spans="1:16" x14ac:dyDescent="0.3">
      <c r="A5" s="3" t="s">
        <v>16</v>
      </c>
      <c r="B5" s="3">
        <v>925</v>
      </c>
      <c r="C5" s="3">
        <v>1</v>
      </c>
      <c r="D5" s="3">
        <v>925005</v>
      </c>
      <c r="E5" s="3">
        <v>2</v>
      </c>
      <c r="F5" s="3" t="s">
        <v>17</v>
      </c>
      <c r="G5" s="3"/>
      <c r="H5" s="4">
        <v>0.30902777777777779</v>
      </c>
      <c r="I5" s="4">
        <v>0.32361111111111113</v>
      </c>
      <c r="J5" s="3" t="s">
        <v>18</v>
      </c>
      <c r="K5" s="3" t="s">
        <v>19</v>
      </c>
      <c r="L5" s="4">
        <v>1.4583333333333334E-2</v>
      </c>
      <c r="M5" s="3">
        <v>190</v>
      </c>
      <c r="N5" s="5">
        <f t="shared" ref="N5:N25" si="0">SUM(O5*M5)</f>
        <v>2936830</v>
      </c>
      <c r="O5" s="6">
        <v>15457</v>
      </c>
      <c r="P5" s="3" t="s">
        <v>20</v>
      </c>
    </row>
    <row r="6" spans="1:16" x14ac:dyDescent="0.3">
      <c r="A6" s="3" t="s">
        <v>16</v>
      </c>
      <c r="B6" s="3">
        <v>925</v>
      </c>
      <c r="C6" s="3">
        <v>1</v>
      </c>
      <c r="D6" s="3">
        <v>925013</v>
      </c>
      <c r="E6" s="3">
        <v>2</v>
      </c>
      <c r="F6" s="3" t="s">
        <v>17</v>
      </c>
      <c r="G6" s="3"/>
      <c r="H6" s="4">
        <v>0.3923611111111111</v>
      </c>
      <c r="I6" s="4">
        <v>0.40694444444444444</v>
      </c>
      <c r="J6" s="3" t="s">
        <v>18</v>
      </c>
      <c r="K6" s="3" t="s">
        <v>19</v>
      </c>
      <c r="L6" s="4">
        <v>1.4583333333333334E-2</v>
      </c>
      <c r="M6" s="3">
        <v>190</v>
      </c>
      <c r="N6" s="5">
        <f t="shared" si="0"/>
        <v>2936830</v>
      </c>
      <c r="O6" s="6">
        <v>15457</v>
      </c>
      <c r="P6" s="3" t="s">
        <v>20</v>
      </c>
    </row>
    <row r="7" spans="1:16" x14ac:dyDescent="0.3">
      <c r="A7" s="3" t="s">
        <v>16</v>
      </c>
      <c r="B7" s="3">
        <v>925</v>
      </c>
      <c r="C7" s="3">
        <v>2</v>
      </c>
      <c r="D7" s="3">
        <v>925018</v>
      </c>
      <c r="E7" s="3">
        <v>4</v>
      </c>
      <c r="F7" s="3" t="s">
        <v>17</v>
      </c>
      <c r="G7" s="3"/>
      <c r="H7" s="4">
        <v>0.36805555555555558</v>
      </c>
      <c r="I7" s="4">
        <v>0.39930555555555558</v>
      </c>
      <c r="J7" s="3" t="s">
        <v>21</v>
      </c>
      <c r="K7" s="3" t="s">
        <v>18</v>
      </c>
      <c r="L7" s="4">
        <v>3.125E-2</v>
      </c>
      <c r="M7" s="3">
        <v>190</v>
      </c>
      <c r="N7" s="5">
        <f t="shared" si="0"/>
        <v>5801840</v>
      </c>
      <c r="O7" s="6">
        <v>30536</v>
      </c>
      <c r="P7" s="3" t="s">
        <v>20</v>
      </c>
    </row>
    <row r="8" spans="1:16" x14ac:dyDescent="0.3">
      <c r="A8" s="3" t="s">
        <v>16</v>
      </c>
      <c r="B8" s="3">
        <v>925</v>
      </c>
      <c r="C8" s="3">
        <v>2</v>
      </c>
      <c r="D8" s="3">
        <v>925026</v>
      </c>
      <c r="E8" s="3">
        <v>3</v>
      </c>
      <c r="F8" s="3" t="s">
        <v>17</v>
      </c>
      <c r="G8" s="3"/>
      <c r="H8" s="4">
        <v>0.46805555555555556</v>
      </c>
      <c r="I8" s="4">
        <v>0.4826388888888889</v>
      </c>
      <c r="J8" s="3" t="s">
        <v>21</v>
      </c>
      <c r="K8" s="3" t="s">
        <v>18</v>
      </c>
      <c r="L8" s="4">
        <v>1.4583333333333334E-2</v>
      </c>
      <c r="M8" s="3">
        <v>190</v>
      </c>
      <c r="N8" s="5">
        <f t="shared" si="0"/>
        <v>2936830</v>
      </c>
      <c r="O8" s="6">
        <v>15457</v>
      </c>
      <c r="P8" s="3" t="s">
        <v>20</v>
      </c>
    </row>
    <row r="9" spans="1:16" x14ac:dyDescent="0.3">
      <c r="A9" s="3" t="s">
        <v>16</v>
      </c>
      <c r="B9" s="3">
        <v>955</v>
      </c>
      <c r="C9" s="3">
        <v>2</v>
      </c>
      <c r="D9" s="3">
        <v>955002</v>
      </c>
      <c r="E9" s="3" t="s">
        <v>22</v>
      </c>
      <c r="F9" s="3" t="s">
        <v>17</v>
      </c>
      <c r="G9" s="3"/>
      <c r="H9" s="4">
        <v>0.24652777777777779</v>
      </c>
      <c r="I9" s="4">
        <v>0.27013888888888887</v>
      </c>
      <c r="J9" s="3" t="s">
        <v>23</v>
      </c>
      <c r="K9" s="3" t="s">
        <v>24</v>
      </c>
      <c r="L9" s="4">
        <v>2.361111111111111E-2</v>
      </c>
      <c r="M9" s="3">
        <v>190</v>
      </c>
      <c r="N9" s="5">
        <f t="shared" si="0"/>
        <v>4652530</v>
      </c>
      <c r="O9" s="6">
        <v>24487</v>
      </c>
      <c r="P9" s="3" t="s">
        <v>20</v>
      </c>
    </row>
    <row r="10" spans="1:16" x14ac:dyDescent="0.3">
      <c r="A10" s="3" t="s">
        <v>16</v>
      </c>
      <c r="B10" s="3">
        <v>955</v>
      </c>
      <c r="C10" s="3">
        <v>1</v>
      </c>
      <c r="D10" s="3">
        <v>955015</v>
      </c>
      <c r="E10" s="3" t="s">
        <v>25</v>
      </c>
      <c r="F10" s="3" t="s">
        <v>17</v>
      </c>
      <c r="G10" s="3"/>
      <c r="H10" s="4">
        <v>0.43819444444444444</v>
      </c>
      <c r="I10" s="4">
        <v>0.46250000000000002</v>
      </c>
      <c r="J10" s="3" t="s">
        <v>26</v>
      </c>
      <c r="K10" s="3" t="s">
        <v>27</v>
      </c>
      <c r="L10" s="4">
        <v>2.4305555555555556E-2</v>
      </c>
      <c r="M10" s="3">
        <v>190</v>
      </c>
      <c r="N10" s="5">
        <f t="shared" si="0"/>
        <v>4648730</v>
      </c>
      <c r="O10" s="6">
        <v>24467</v>
      </c>
      <c r="P10" s="3" t="s">
        <v>20</v>
      </c>
    </row>
    <row r="11" spans="1:16" x14ac:dyDescent="0.3">
      <c r="A11" s="3" t="s">
        <v>16</v>
      </c>
      <c r="B11" s="3">
        <v>955</v>
      </c>
      <c r="C11" s="3">
        <v>2</v>
      </c>
      <c r="D11" s="3">
        <v>955020</v>
      </c>
      <c r="E11" s="3" t="s">
        <v>22</v>
      </c>
      <c r="F11" s="3" t="s">
        <v>17</v>
      </c>
      <c r="G11" s="3"/>
      <c r="H11" s="4">
        <v>0.41319444444444442</v>
      </c>
      <c r="I11" s="4">
        <v>0.43680555555555556</v>
      </c>
      <c r="J11" s="3" t="s">
        <v>23</v>
      </c>
      <c r="K11" s="3" t="s">
        <v>24</v>
      </c>
      <c r="L11" s="4">
        <v>2.361111111111111E-2</v>
      </c>
      <c r="M11" s="3">
        <v>190</v>
      </c>
      <c r="N11" s="5">
        <f t="shared" si="0"/>
        <v>4652530</v>
      </c>
      <c r="O11" s="6">
        <v>24487</v>
      </c>
      <c r="P11" s="3" t="s">
        <v>20</v>
      </c>
    </row>
    <row r="12" spans="1:16" x14ac:dyDescent="0.3">
      <c r="A12" s="3" t="s">
        <v>16</v>
      </c>
      <c r="B12" s="3">
        <v>955</v>
      </c>
      <c r="C12" s="3">
        <v>2</v>
      </c>
      <c r="D12" s="3">
        <v>955034</v>
      </c>
      <c r="E12" s="3" t="s">
        <v>22</v>
      </c>
      <c r="F12" s="3" t="s">
        <v>17</v>
      </c>
      <c r="G12" s="3"/>
      <c r="H12" s="4">
        <v>0.57986111111111116</v>
      </c>
      <c r="I12" s="4">
        <v>0.60347222222222219</v>
      </c>
      <c r="J12" s="3" t="s">
        <v>23</v>
      </c>
      <c r="K12" s="3" t="s">
        <v>24</v>
      </c>
      <c r="L12" s="4">
        <v>2.361111111111111E-2</v>
      </c>
      <c r="M12" s="3">
        <v>190</v>
      </c>
      <c r="N12" s="5">
        <f t="shared" si="0"/>
        <v>4652530</v>
      </c>
      <c r="O12" s="6">
        <v>24487</v>
      </c>
      <c r="P12" s="3" t="s">
        <v>20</v>
      </c>
    </row>
    <row r="13" spans="1:16" x14ac:dyDescent="0.3">
      <c r="A13" s="3" t="s">
        <v>16</v>
      </c>
      <c r="B13" s="3">
        <v>955</v>
      </c>
      <c r="C13" s="3">
        <v>1</v>
      </c>
      <c r="D13" s="3">
        <v>955059</v>
      </c>
      <c r="E13" s="3" t="s">
        <v>25</v>
      </c>
      <c r="F13" s="3" t="s">
        <v>17</v>
      </c>
      <c r="G13" s="3"/>
      <c r="H13" s="4">
        <v>0.77152777777777781</v>
      </c>
      <c r="I13" s="4">
        <v>0.79583333333333328</v>
      </c>
      <c r="J13" s="3" t="s">
        <v>26</v>
      </c>
      <c r="K13" s="3" t="s">
        <v>27</v>
      </c>
      <c r="L13" s="4">
        <v>2.4305555555555556E-2</v>
      </c>
      <c r="M13" s="3">
        <v>190</v>
      </c>
      <c r="N13" s="5">
        <f t="shared" si="0"/>
        <v>4648730</v>
      </c>
      <c r="O13" s="6">
        <v>24467</v>
      </c>
      <c r="P13" s="3" t="s">
        <v>20</v>
      </c>
    </row>
    <row r="14" spans="1:16" x14ac:dyDescent="0.3">
      <c r="A14" s="3" t="s">
        <v>16</v>
      </c>
      <c r="B14" s="3">
        <v>976</v>
      </c>
      <c r="C14" s="3">
        <v>1</v>
      </c>
      <c r="D14" s="3">
        <v>976007</v>
      </c>
      <c r="E14" s="3">
        <v>1</v>
      </c>
      <c r="F14" s="3" t="s">
        <v>17</v>
      </c>
      <c r="G14" s="3"/>
      <c r="H14" s="4">
        <v>0.33194444444444443</v>
      </c>
      <c r="I14" s="4">
        <v>0.34375</v>
      </c>
      <c r="J14" s="3" t="s">
        <v>28</v>
      </c>
      <c r="K14" s="3" t="s">
        <v>29</v>
      </c>
      <c r="L14" s="4">
        <v>1.1805555555555555E-2</v>
      </c>
      <c r="M14" s="3">
        <v>190</v>
      </c>
      <c r="N14" s="5">
        <f t="shared" si="0"/>
        <v>1869600</v>
      </c>
      <c r="O14" s="6">
        <v>9840</v>
      </c>
      <c r="P14" s="3" t="s">
        <v>20</v>
      </c>
    </row>
    <row r="15" spans="1:16" x14ac:dyDescent="0.3">
      <c r="A15" s="3" t="s">
        <v>16</v>
      </c>
      <c r="B15" s="3">
        <v>976</v>
      </c>
      <c r="C15" s="3">
        <v>2</v>
      </c>
      <c r="D15" s="3">
        <v>976010</v>
      </c>
      <c r="E15" s="3">
        <v>3</v>
      </c>
      <c r="F15" s="3" t="s">
        <v>17</v>
      </c>
      <c r="G15" s="3"/>
      <c r="H15" s="4">
        <v>0.28333333333333333</v>
      </c>
      <c r="I15" s="4">
        <v>0.2951388888888889</v>
      </c>
      <c r="J15" s="3" t="s">
        <v>29</v>
      </c>
      <c r="K15" s="3" t="s">
        <v>28</v>
      </c>
      <c r="L15" s="4">
        <v>1.1805555555555555E-2</v>
      </c>
      <c r="M15" s="3">
        <v>190</v>
      </c>
      <c r="N15" s="5">
        <f t="shared" si="0"/>
        <v>1874350</v>
      </c>
      <c r="O15" s="6">
        <v>9865</v>
      </c>
      <c r="P15" s="3" t="s">
        <v>20</v>
      </c>
    </row>
    <row r="16" spans="1:16" x14ac:dyDescent="0.3">
      <c r="A16" s="3" t="s">
        <v>16</v>
      </c>
      <c r="B16" s="3">
        <v>976</v>
      </c>
      <c r="C16" s="3">
        <v>1</v>
      </c>
      <c r="D16" s="3">
        <v>976011</v>
      </c>
      <c r="E16" s="3">
        <v>3</v>
      </c>
      <c r="F16" s="3" t="s">
        <v>17</v>
      </c>
      <c r="G16" s="3"/>
      <c r="H16" s="4">
        <v>0.37430555555555556</v>
      </c>
      <c r="I16" s="4">
        <v>0.38541666666666669</v>
      </c>
      <c r="J16" s="3" t="s">
        <v>30</v>
      </c>
      <c r="K16" s="3" t="s">
        <v>29</v>
      </c>
      <c r="L16" s="4">
        <v>1.1111111111111112E-2</v>
      </c>
      <c r="M16" s="3">
        <v>190</v>
      </c>
      <c r="N16" s="5">
        <f t="shared" si="0"/>
        <v>1684350</v>
      </c>
      <c r="O16" s="6">
        <v>8865</v>
      </c>
      <c r="P16" s="3" t="s">
        <v>20</v>
      </c>
    </row>
    <row r="17" spans="1:16" x14ac:dyDescent="0.3">
      <c r="A17" s="3" t="s">
        <v>16</v>
      </c>
      <c r="B17" s="3">
        <v>976</v>
      </c>
      <c r="C17" s="3">
        <v>1</v>
      </c>
      <c r="D17" s="3">
        <v>976013</v>
      </c>
      <c r="E17" s="3">
        <v>1</v>
      </c>
      <c r="F17" s="3" t="s">
        <v>17</v>
      </c>
      <c r="G17" s="3"/>
      <c r="H17" s="4">
        <v>0.4152777777777778</v>
      </c>
      <c r="I17" s="4">
        <v>0.42708333333333331</v>
      </c>
      <c r="J17" s="3" t="s">
        <v>28</v>
      </c>
      <c r="K17" s="3" t="s">
        <v>29</v>
      </c>
      <c r="L17" s="4">
        <v>1.1805555555555555E-2</v>
      </c>
      <c r="M17" s="3">
        <v>190</v>
      </c>
      <c r="N17" s="5">
        <f t="shared" si="0"/>
        <v>1869600</v>
      </c>
      <c r="O17" s="6">
        <v>9840</v>
      </c>
      <c r="P17" s="3" t="s">
        <v>20</v>
      </c>
    </row>
    <row r="18" spans="1:16" x14ac:dyDescent="0.3">
      <c r="A18" s="3" t="s">
        <v>16</v>
      </c>
      <c r="B18" s="3">
        <v>976</v>
      </c>
      <c r="C18" s="3">
        <v>1</v>
      </c>
      <c r="D18" s="3">
        <v>976021</v>
      </c>
      <c r="E18" s="3">
        <v>1</v>
      </c>
      <c r="F18" s="3" t="s">
        <v>17</v>
      </c>
      <c r="G18" s="3"/>
      <c r="H18" s="4">
        <v>0.49861111111111112</v>
      </c>
      <c r="I18" s="4">
        <v>0.51041666666666663</v>
      </c>
      <c r="J18" s="3" t="s">
        <v>28</v>
      </c>
      <c r="K18" s="3" t="s">
        <v>29</v>
      </c>
      <c r="L18" s="4">
        <v>1.1805555555555555E-2</v>
      </c>
      <c r="M18" s="3">
        <v>190</v>
      </c>
      <c r="N18" s="5">
        <f t="shared" si="0"/>
        <v>1869600</v>
      </c>
      <c r="O18" s="6">
        <v>9840</v>
      </c>
      <c r="P18" s="3" t="s">
        <v>20</v>
      </c>
    </row>
    <row r="19" spans="1:16" x14ac:dyDescent="0.3">
      <c r="A19" s="3" t="s">
        <v>16</v>
      </c>
      <c r="B19" s="3">
        <v>976</v>
      </c>
      <c r="C19" s="3">
        <v>2</v>
      </c>
      <c r="D19" s="3">
        <v>976026</v>
      </c>
      <c r="E19" s="3">
        <v>3</v>
      </c>
      <c r="F19" s="3" t="s">
        <v>17</v>
      </c>
      <c r="G19" s="3"/>
      <c r="H19" s="4">
        <v>0.36666666666666664</v>
      </c>
      <c r="I19" s="4">
        <v>0.37847222222222221</v>
      </c>
      <c r="J19" s="3" t="s">
        <v>29</v>
      </c>
      <c r="K19" s="3" t="s">
        <v>28</v>
      </c>
      <c r="L19" s="4">
        <v>1.1805555555555555E-2</v>
      </c>
      <c r="M19" s="3">
        <v>190</v>
      </c>
      <c r="N19" s="5">
        <f t="shared" si="0"/>
        <v>1874350</v>
      </c>
      <c r="O19" s="6">
        <v>9865</v>
      </c>
      <c r="P19" s="3" t="s">
        <v>20</v>
      </c>
    </row>
    <row r="20" spans="1:16" x14ac:dyDescent="0.3">
      <c r="A20" s="3" t="s">
        <v>16</v>
      </c>
      <c r="B20" s="3">
        <v>976</v>
      </c>
      <c r="C20" s="3">
        <v>2</v>
      </c>
      <c r="D20" s="3">
        <v>976030</v>
      </c>
      <c r="E20" s="3">
        <v>3</v>
      </c>
      <c r="F20" s="3" t="s">
        <v>17</v>
      </c>
      <c r="G20" s="3"/>
      <c r="H20" s="4">
        <v>0.45</v>
      </c>
      <c r="I20" s="4">
        <v>0.46180555555555558</v>
      </c>
      <c r="J20" s="3" t="s">
        <v>29</v>
      </c>
      <c r="K20" s="3" t="s">
        <v>28</v>
      </c>
      <c r="L20" s="4">
        <v>1.1805555555555555E-2</v>
      </c>
      <c r="M20" s="3">
        <v>190</v>
      </c>
      <c r="N20" s="5">
        <f t="shared" si="0"/>
        <v>1874350</v>
      </c>
      <c r="O20" s="6">
        <v>9865</v>
      </c>
      <c r="P20" s="3" t="s">
        <v>20</v>
      </c>
    </row>
    <row r="21" spans="1:16" x14ac:dyDescent="0.3">
      <c r="A21" s="3" t="s">
        <v>16</v>
      </c>
      <c r="B21" s="3">
        <v>976</v>
      </c>
      <c r="C21" s="3">
        <v>1</v>
      </c>
      <c r="D21" s="3">
        <v>976031</v>
      </c>
      <c r="E21" s="3">
        <v>1</v>
      </c>
      <c r="F21" s="3" t="s">
        <v>17</v>
      </c>
      <c r="G21" s="3"/>
      <c r="H21" s="4">
        <v>0.58194444444444449</v>
      </c>
      <c r="I21" s="4">
        <v>0.59375</v>
      </c>
      <c r="J21" s="3" t="s">
        <v>28</v>
      </c>
      <c r="K21" s="3" t="s">
        <v>29</v>
      </c>
      <c r="L21" s="4">
        <v>1.1805555555555555E-2</v>
      </c>
      <c r="M21" s="3">
        <v>190</v>
      </c>
      <c r="N21" s="5">
        <f t="shared" si="0"/>
        <v>1869600</v>
      </c>
      <c r="O21" s="6">
        <v>9840</v>
      </c>
      <c r="P21" s="3" t="s">
        <v>20</v>
      </c>
    </row>
    <row r="22" spans="1:16" x14ac:dyDescent="0.3">
      <c r="A22" s="3" t="s">
        <v>16</v>
      </c>
      <c r="B22" s="3">
        <v>976</v>
      </c>
      <c r="C22" s="3">
        <v>1</v>
      </c>
      <c r="D22" s="3">
        <v>976039</v>
      </c>
      <c r="E22" s="3">
        <v>1</v>
      </c>
      <c r="F22" s="3" t="s">
        <v>17</v>
      </c>
      <c r="G22" s="3"/>
      <c r="H22" s="4">
        <v>0.66527777777777775</v>
      </c>
      <c r="I22" s="4">
        <v>0.67708333333333337</v>
      </c>
      <c r="J22" s="3" t="s">
        <v>28</v>
      </c>
      <c r="K22" s="3" t="s">
        <v>29</v>
      </c>
      <c r="L22" s="4">
        <v>1.1805555555555555E-2</v>
      </c>
      <c r="M22" s="3">
        <v>190</v>
      </c>
      <c r="N22" s="5">
        <f t="shared" si="0"/>
        <v>1869600</v>
      </c>
      <c r="O22" s="6">
        <v>9840</v>
      </c>
      <c r="P22" s="3" t="s">
        <v>20</v>
      </c>
    </row>
    <row r="23" spans="1:16" x14ac:dyDescent="0.3">
      <c r="A23" s="3" t="s">
        <v>16</v>
      </c>
      <c r="B23" s="3">
        <v>976</v>
      </c>
      <c r="C23" s="3">
        <v>2</v>
      </c>
      <c r="D23" s="3">
        <v>976048</v>
      </c>
      <c r="E23" s="3">
        <v>3</v>
      </c>
      <c r="F23" s="3" t="s">
        <v>17</v>
      </c>
      <c r="G23" s="3"/>
      <c r="H23" s="4">
        <v>0.53333333333333333</v>
      </c>
      <c r="I23" s="4">
        <v>0.54513888888888884</v>
      </c>
      <c r="J23" s="3" t="s">
        <v>29</v>
      </c>
      <c r="K23" s="3" t="s">
        <v>28</v>
      </c>
      <c r="L23" s="4">
        <v>1.1805555555555555E-2</v>
      </c>
      <c r="M23" s="3">
        <v>190</v>
      </c>
      <c r="N23" s="5">
        <f t="shared" si="0"/>
        <v>1874350</v>
      </c>
      <c r="O23" s="6">
        <v>9865</v>
      </c>
      <c r="P23" s="3" t="s">
        <v>20</v>
      </c>
    </row>
    <row r="24" spans="1:16" x14ac:dyDescent="0.3">
      <c r="A24" s="3" t="s">
        <v>16</v>
      </c>
      <c r="B24" s="3">
        <v>976</v>
      </c>
      <c r="C24" s="3">
        <v>2</v>
      </c>
      <c r="D24" s="3">
        <v>976070</v>
      </c>
      <c r="E24" s="3">
        <v>3</v>
      </c>
      <c r="F24" s="3" t="s">
        <v>17</v>
      </c>
      <c r="G24" s="3"/>
      <c r="H24" s="4">
        <v>0.6166666666666667</v>
      </c>
      <c r="I24" s="4">
        <v>0.62847222222222221</v>
      </c>
      <c r="J24" s="3" t="s">
        <v>29</v>
      </c>
      <c r="K24" s="3" t="s">
        <v>28</v>
      </c>
      <c r="L24" s="4">
        <v>1.1805555555555555E-2</v>
      </c>
      <c r="M24" s="3">
        <v>190</v>
      </c>
      <c r="N24" s="5">
        <f t="shared" si="0"/>
        <v>1874350</v>
      </c>
      <c r="O24" s="6">
        <v>9865</v>
      </c>
      <c r="P24" s="3" t="s">
        <v>20</v>
      </c>
    </row>
    <row r="25" spans="1:16" x14ac:dyDescent="0.3">
      <c r="A25" s="3" t="s">
        <v>67</v>
      </c>
      <c r="B25" s="3">
        <v>925</v>
      </c>
      <c r="C25" s="3">
        <v>2</v>
      </c>
      <c r="D25" s="3">
        <v>925006</v>
      </c>
      <c r="E25" s="3">
        <v>2</v>
      </c>
      <c r="F25" s="3" t="s">
        <v>17</v>
      </c>
      <c r="G25" s="3"/>
      <c r="H25" s="4">
        <v>0.24097222222222223</v>
      </c>
      <c r="I25" s="4">
        <v>0.2673611111111111</v>
      </c>
      <c r="J25" s="3" t="s">
        <v>21</v>
      </c>
      <c r="K25" s="3" t="s">
        <v>18</v>
      </c>
      <c r="L25" s="4">
        <v>2.6388888888888889E-2</v>
      </c>
      <c r="M25" s="3">
        <v>190</v>
      </c>
      <c r="N25" s="5">
        <f t="shared" si="0"/>
        <v>4675710</v>
      </c>
      <c r="O25" s="6">
        <v>24609</v>
      </c>
      <c r="P25" s="3" t="s">
        <v>68</v>
      </c>
    </row>
    <row r="26" spans="1:16" ht="15" thickBot="1" x14ac:dyDescent="0.35">
      <c r="N26" s="7">
        <f>SUM(N5:N25)</f>
        <v>62947190</v>
      </c>
      <c r="O26" s="8" t="s">
        <v>40</v>
      </c>
    </row>
    <row r="27" spans="1:16" ht="15" thickTop="1" x14ac:dyDescent="0.3">
      <c r="N27" s="25"/>
      <c r="O27" s="8"/>
    </row>
    <row r="28" spans="1:16" ht="23.4" x14ac:dyDescent="0.45">
      <c r="A28" s="1" t="s">
        <v>31</v>
      </c>
    </row>
    <row r="30" spans="1:16" x14ac:dyDescent="0.3">
      <c r="A30" s="10" t="s">
        <v>1</v>
      </c>
      <c r="B30" s="10" t="s">
        <v>2</v>
      </c>
      <c r="C30" s="10" t="s">
        <v>3</v>
      </c>
      <c r="D30" s="10" t="s">
        <v>4</v>
      </c>
      <c r="E30" s="10" t="s">
        <v>5</v>
      </c>
      <c r="F30" s="10" t="s">
        <v>6</v>
      </c>
      <c r="G30" s="10" t="s">
        <v>7</v>
      </c>
      <c r="H30" s="10" t="s">
        <v>8</v>
      </c>
      <c r="I30" s="10" t="s">
        <v>9</v>
      </c>
      <c r="J30" s="10" t="s">
        <v>10</v>
      </c>
      <c r="K30" s="10" t="s">
        <v>11</v>
      </c>
      <c r="L30" s="10" t="s">
        <v>12</v>
      </c>
      <c r="M30" s="10" t="s">
        <v>13</v>
      </c>
      <c r="N30" s="10" t="s">
        <v>66</v>
      </c>
      <c r="O30" s="10" t="s">
        <v>14</v>
      </c>
      <c r="P30" s="10" t="s">
        <v>15</v>
      </c>
    </row>
    <row r="31" spans="1:16" x14ac:dyDescent="0.3">
      <c r="A31" s="3" t="s">
        <v>16</v>
      </c>
      <c r="B31" s="3">
        <v>925</v>
      </c>
      <c r="C31" s="3">
        <v>1</v>
      </c>
      <c r="D31" s="3">
        <v>925005</v>
      </c>
      <c r="E31" s="3">
        <v>2</v>
      </c>
      <c r="F31" s="3" t="s">
        <v>17</v>
      </c>
      <c r="G31" s="3"/>
      <c r="H31" s="4">
        <v>0.30902777777777779</v>
      </c>
      <c r="I31" s="4">
        <v>0.32361111111111113</v>
      </c>
      <c r="J31" s="3" t="s">
        <v>18</v>
      </c>
      <c r="K31" s="3" t="s">
        <v>19</v>
      </c>
      <c r="L31" s="4">
        <v>1.4583333333333334E-2</v>
      </c>
      <c r="M31" s="3">
        <v>64</v>
      </c>
      <c r="N31" s="5">
        <f t="shared" ref="N31:N66" si="1">SUM(O31*M31)</f>
        <v>989248</v>
      </c>
      <c r="O31" s="6">
        <v>15457</v>
      </c>
      <c r="P31" s="3" t="s">
        <v>20</v>
      </c>
    </row>
    <row r="32" spans="1:16" x14ac:dyDescent="0.3">
      <c r="A32" s="3" t="s">
        <v>16</v>
      </c>
      <c r="B32" s="3">
        <v>925</v>
      </c>
      <c r="C32" s="3">
        <v>2</v>
      </c>
      <c r="D32" s="3">
        <v>925010</v>
      </c>
      <c r="E32" s="3">
        <v>3</v>
      </c>
      <c r="F32" s="3" t="s">
        <v>17</v>
      </c>
      <c r="G32" s="3" t="s">
        <v>32</v>
      </c>
      <c r="H32" s="4">
        <v>0.30138888888888887</v>
      </c>
      <c r="I32" s="4">
        <v>0.31597222222222221</v>
      </c>
      <c r="J32" s="3" t="s">
        <v>21</v>
      </c>
      <c r="K32" s="3" t="s">
        <v>18</v>
      </c>
      <c r="L32" s="4">
        <v>1.4583333333333334E-2</v>
      </c>
      <c r="M32" s="3">
        <v>64</v>
      </c>
      <c r="N32" s="5">
        <f t="shared" si="1"/>
        <v>989248</v>
      </c>
      <c r="O32" s="6">
        <v>15457</v>
      </c>
      <c r="P32" s="3" t="s">
        <v>20</v>
      </c>
    </row>
    <row r="33" spans="1:16" x14ac:dyDescent="0.3">
      <c r="A33" s="3" t="s">
        <v>16</v>
      </c>
      <c r="B33" s="3">
        <v>925</v>
      </c>
      <c r="C33" s="3">
        <v>1</v>
      </c>
      <c r="D33" s="3">
        <v>925013</v>
      </c>
      <c r="E33" s="3">
        <v>2</v>
      </c>
      <c r="F33" s="3" t="s">
        <v>17</v>
      </c>
      <c r="G33" s="3"/>
      <c r="H33" s="4">
        <v>0.3923611111111111</v>
      </c>
      <c r="I33" s="4">
        <v>0.40694444444444444</v>
      </c>
      <c r="J33" s="3" t="s">
        <v>18</v>
      </c>
      <c r="K33" s="3" t="s">
        <v>19</v>
      </c>
      <c r="L33" s="4">
        <v>1.4583333333333334E-2</v>
      </c>
      <c r="M33" s="3">
        <v>64</v>
      </c>
      <c r="N33" s="5">
        <f t="shared" si="1"/>
        <v>989248</v>
      </c>
      <c r="O33" s="6">
        <v>15457</v>
      </c>
      <c r="P33" s="3" t="s">
        <v>20</v>
      </c>
    </row>
    <row r="34" spans="1:16" x14ac:dyDescent="0.3">
      <c r="A34" s="3" t="s">
        <v>16</v>
      </c>
      <c r="B34" s="3">
        <v>925</v>
      </c>
      <c r="C34" s="3">
        <v>2</v>
      </c>
      <c r="D34" s="3">
        <v>925018</v>
      </c>
      <c r="E34" s="3">
        <v>4</v>
      </c>
      <c r="F34" s="3" t="s">
        <v>17</v>
      </c>
      <c r="G34" s="3"/>
      <c r="H34" s="4">
        <v>0.36805555555555558</v>
      </c>
      <c r="I34" s="4">
        <v>0.39930555555555558</v>
      </c>
      <c r="J34" s="3" t="s">
        <v>21</v>
      </c>
      <c r="K34" s="3" t="s">
        <v>18</v>
      </c>
      <c r="L34" s="4">
        <v>3.125E-2</v>
      </c>
      <c r="M34" s="3">
        <v>64</v>
      </c>
      <c r="N34" s="5">
        <f t="shared" si="1"/>
        <v>1954304</v>
      </c>
      <c r="O34" s="6">
        <v>30536</v>
      </c>
      <c r="P34" s="3" t="s">
        <v>20</v>
      </c>
    </row>
    <row r="35" spans="1:16" x14ac:dyDescent="0.3">
      <c r="A35" s="3" t="s">
        <v>16</v>
      </c>
      <c r="B35" s="3">
        <v>925</v>
      </c>
      <c r="C35" s="3">
        <v>1</v>
      </c>
      <c r="D35" s="3">
        <v>925021</v>
      </c>
      <c r="E35" s="3">
        <v>2</v>
      </c>
      <c r="F35" s="3" t="s">
        <v>17</v>
      </c>
      <c r="G35" s="3" t="s">
        <v>32</v>
      </c>
      <c r="H35" s="4">
        <v>0.47569444444444442</v>
      </c>
      <c r="I35" s="4">
        <v>0.49027777777777776</v>
      </c>
      <c r="J35" s="3" t="s">
        <v>18</v>
      </c>
      <c r="K35" s="3" t="s">
        <v>19</v>
      </c>
      <c r="L35" s="4">
        <v>1.4583333333333334E-2</v>
      </c>
      <c r="M35" s="3">
        <v>64</v>
      </c>
      <c r="N35" s="5">
        <f t="shared" si="1"/>
        <v>989248</v>
      </c>
      <c r="O35" s="6">
        <v>15457</v>
      </c>
      <c r="P35" s="3" t="s">
        <v>20</v>
      </c>
    </row>
    <row r="36" spans="1:16" x14ac:dyDescent="0.3">
      <c r="A36" s="3" t="s">
        <v>16</v>
      </c>
      <c r="B36" s="3">
        <v>925</v>
      </c>
      <c r="C36" s="3">
        <v>2</v>
      </c>
      <c r="D36" s="3">
        <v>925026</v>
      </c>
      <c r="E36" s="3">
        <v>3</v>
      </c>
      <c r="F36" s="3" t="s">
        <v>17</v>
      </c>
      <c r="G36" s="3"/>
      <c r="H36" s="4">
        <v>0.46805555555555556</v>
      </c>
      <c r="I36" s="4">
        <v>0.4826388888888889</v>
      </c>
      <c r="J36" s="3" t="s">
        <v>21</v>
      </c>
      <c r="K36" s="3" t="s">
        <v>18</v>
      </c>
      <c r="L36" s="4">
        <v>1.4583333333333334E-2</v>
      </c>
      <c r="M36" s="3">
        <v>64</v>
      </c>
      <c r="N36" s="5">
        <f t="shared" si="1"/>
        <v>989248</v>
      </c>
      <c r="O36" s="6">
        <v>15457</v>
      </c>
      <c r="P36" s="3" t="s">
        <v>20</v>
      </c>
    </row>
    <row r="37" spans="1:16" x14ac:dyDescent="0.3">
      <c r="A37" s="3" t="s">
        <v>16</v>
      </c>
      <c r="B37" s="3">
        <v>925</v>
      </c>
      <c r="C37" s="3">
        <v>1</v>
      </c>
      <c r="D37" s="3">
        <v>925033</v>
      </c>
      <c r="E37" s="3">
        <v>2</v>
      </c>
      <c r="F37" s="3" t="s">
        <v>17</v>
      </c>
      <c r="G37" s="3" t="s">
        <v>32</v>
      </c>
      <c r="H37" s="4">
        <v>0.55902777777777779</v>
      </c>
      <c r="I37" s="4">
        <v>0.57361111111111107</v>
      </c>
      <c r="J37" s="3" t="s">
        <v>18</v>
      </c>
      <c r="K37" s="3" t="s">
        <v>19</v>
      </c>
      <c r="L37" s="4">
        <v>1.4583333333333334E-2</v>
      </c>
      <c r="M37" s="3">
        <v>64</v>
      </c>
      <c r="N37" s="5">
        <f t="shared" si="1"/>
        <v>989248</v>
      </c>
      <c r="O37" s="6">
        <v>15457</v>
      </c>
      <c r="P37" s="3" t="s">
        <v>20</v>
      </c>
    </row>
    <row r="38" spans="1:16" x14ac:dyDescent="0.3">
      <c r="A38" s="3" t="s">
        <v>16</v>
      </c>
      <c r="B38" s="3">
        <v>925</v>
      </c>
      <c r="C38" s="3">
        <v>2</v>
      </c>
      <c r="D38" s="3">
        <v>925036</v>
      </c>
      <c r="E38" s="3">
        <v>3</v>
      </c>
      <c r="F38" s="3" t="s">
        <v>17</v>
      </c>
      <c r="G38" s="3" t="s">
        <v>32</v>
      </c>
      <c r="H38" s="4">
        <v>0.55138888888888893</v>
      </c>
      <c r="I38" s="4">
        <v>0.56597222222222221</v>
      </c>
      <c r="J38" s="3" t="s">
        <v>21</v>
      </c>
      <c r="K38" s="3" t="s">
        <v>18</v>
      </c>
      <c r="L38" s="4">
        <v>1.4583333333333334E-2</v>
      </c>
      <c r="M38" s="3">
        <v>64</v>
      </c>
      <c r="N38" s="5">
        <f t="shared" si="1"/>
        <v>989248</v>
      </c>
      <c r="O38" s="6">
        <v>15457</v>
      </c>
      <c r="P38" s="3" t="s">
        <v>20</v>
      </c>
    </row>
    <row r="39" spans="1:16" x14ac:dyDescent="0.3">
      <c r="A39" s="3" t="s">
        <v>16</v>
      </c>
      <c r="B39" s="3">
        <v>925</v>
      </c>
      <c r="C39" s="3">
        <v>2</v>
      </c>
      <c r="D39" s="3">
        <v>925046</v>
      </c>
      <c r="E39" s="3">
        <v>3</v>
      </c>
      <c r="F39" s="3" t="s">
        <v>17</v>
      </c>
      <c r="G39" s="3" t="s">
        <v>32</v>
      </c>
      <c r="H39" s="4">
        <v>0.63472222222222219</v>
      </c>
      <c r="I39" s="4">
        <v>0.64930555555555558</v>
      </c>
      <c r="J39" s="3" t="s">
        <v>21</v>
      </c>
      <c r="K39" s="3" t="s">
        <v>18</v>
      </c>
      <c r="L39" s="4">
        <v>1.4583333333333334E-2</v>
      </c>
      <c r="M39" s="3">
        <v>64</v>
      </c>
      <c r="N39" s="5">
        <f t="shared" si="1"/>
        <v>989248</v>
      </c>
      <c r="O39" s="6">
        <v>15457</v>
      </c>
      <c r="P39" s="3" t="s">
        <v>20</v>
      </c>
    </row>
    <row r="40" spans="1:16" x14ac:dyDescent="0.3">
      <c r="A40" s="3" t="s">
        <v>16</v>
      </c>
      <c r="B40" s="3">
        <v>925</v>
      </c>
      <c r="C40" s="3">
        <v>1</v>
      </c>
      <c r="D40" s="3">
        <v>925047</v>
      </c>
      <c r="E40" s="3">
        <v>5</v>
      </c>
      <c r="F40" s="3" t="s">
        <v>17</v>
      </c>
      <c r="G40" s="3" t="s">
        <v>32</v>
      </c>
      <c r="H40" s="4">
        <v>0.64236111111111116</v>
      </c>
      <c r="I40" s="4">
        <v>0.67291666666666672</v>
      </c>
      <c r="J40" s="3" t="s">
        <v>18</v>
      </c>
      <c r="K40" s="3" t="s">
        <v>19</v>
      </c>
      <c r="L40" s="4">
        <v>3.0555555555555555E-2</v>
      </c>
      <c r="M40" s="3">
        <v>64</v>
      </c>
      <c r="N40" s="5">
        <f t="shared" si="1"/>
        <v>1954240</v>
      </c>
      <c r="O40" s="6">
        <v>30535</v>
      </c>
      <c r="P40" s="3" t="s">
        <v>20</v>
      </c>
    </row>
    <row r="41" spans="1:16" x14ac:dyDescent="0.3">
      <c r="A41" s="3" t="s">
        <v>16</v>
      </c>
      <c r="B41" s="3">
        <v>925</v>
      </c>
      <c r="C41" s="3">
        <v>2</v>
      </c>
      <c r="D41" s="3">
        <v>925058</v>
      </c>
      <c r="E41" s="3">
        <v>3</v>
      </c>
      <c r="F41" s="3" t="s">
        <v>17</v>
      </c>
      <c r="G41" s="3" t="s">
        <v>32</v>
      </c>
      <c r="H41" s="4">
        <v>0.71805555555555556</v>
      </c>
      <c r="I41" s="4">
        <v>0.73263888888888884</v>
      </c>
      <c r="J41" s="3" t="s">
        <v>21</v>
      </c>
      <c r="K41" s="3" t="s">
        <v>18</v>
      </c>
      <c r="L41" s="4">
        <v>1.4583333333333334E-2</v>
      </c>
      <c r="M41" s="3">
        <v>64</v>
      </c>
      <c r="N41" s="5">
        <f t="shared" si="1"/>
        <v>989248</v>
      </c>
      <c r="O41" s="6">
        <v>15457</v>
      </c>
      <c r="P41" s="3" t="s">
        <v>20</v>
      </c>
    </row>
    <row r="42" spans="1:16" x14ac:dyDescent="0.3">
      <c r="A42" s="3" t="s">
        <v>16</v>
      </c>
      <c r="B42" s="3">
        <v>925</v>
      </c>
      <c r="C42" s="3">
        <v>1</v>
      </c>
      <c r="D42" s="3">
        <v>925061</v>
      </c>
      <c r="E42" s="3">
        <v>2</v>
      </c>
      <c r="F42" s="3" t="s">
        <v>17</v>
      </c>
      <c r="G42" s="3" t="s">
        <v>32</v>
      </c>
      <c r="H42" s="4">
        <v>0.72569444444444442</v>
      </c>
      <c r="I42" s="4">
        <v>0.74027777777777781</v>
      </c>
      <c r="J42" s="3" t="s">
        <v>18</v>
      </c>
      <c r="K42" s="3" t="s">
        <v>19</v>
      </c>
      <c r="L42" s="4">
        <v>1.4583333333333334E-2</v>
      </c>
      <c r="M42" s="3">
        <v>64</v>
      </c>
      <c r="N42" s="5">
        <f t="shared" si="1"/>
        <v>989248</v>
      </c>
      <c r="O42" s="6">
        <v>15457</v>
      </c>
      <c r="P42" s="3" t="s">
        <v>20</v>
      </c>
    </row>
    <row r="43" spans="1:16" x14ac:dyDescent="0.3">
      <c r="A43" s="3" t="s">
        <v>16</v>
      </c>
      <c r="B43" s="3">
        <v>955</v>
      </c>
      <c r="C43" s="3">
        <v>2</v>
      </c>
      <c r="D43" s="3">
        <v>955002</v>
      </c>
      <c r="E43" s="3" t="s">
        <v>22</v>
      </c>
      <c r="F43" s="3" t="s">
        <v>17</v>
      </c>
      <c r="G43" s="3"/>
      <c r="H43" s="4">
        <v>0.24652777777777779</v>
      </c>
      <c r="I43" s="4">
        <v>0.27013888888888887</v>
      </c>
      <c r="J43" s="3" t="s">
        <v>23</v>
      </c>
      <c r="K43" s="3" t="s">
        <v>24</v>
      </c>
      <c r="L43" s="4">
        <v>2.361111111111111E-2</v>
      </c>
      <c r="M43" s="3">
        <v>64</v>
      </c>
      <c r="N43" s="5">
        <f t="shared" si="1"/>
        <v>1567168</v>
      </c>
      <c r="O43" s="6">
        <v>24487</v>
      </c>
      <c r="P43" s="3" t="s">
        <v>20</v>
      </c>
    </row>
    <row r="44" spans="1:16" x14ac:dyDescent="0.3">
      <c r="A44" s="3" t="s">
        <v>16</v>
      </c>
      <c r="B44" s="3">
        <v>955</v>
      </c>
      <c r="C44" s="3">
        <v>1</v>
      </c>
      <c r="D44" s="3">
        <v>955015</v>
      </c>
      <c r="E44" s="3" t="s">
        <v>25</v>
      </c>
      <c r="F44" s="3" t="s">
        <v>17</v>
      </c>
      <c r="G44" s="3"/>
      <c r="H44" s="4">
        <v>0.43819444444444444</v>
      </c>
      <c r="I44" s="4">
        <v>0.46250000000000002</v>
      </c>
      <c r="J44" s="3" t="s">
        <v>26</v>
      </c>
      <c r="K44" s="3" t="s">
        <v>27</v>
      </c>
      <c r="L44" s="4">
        <v>2.4305555555555556E-2</v>
      </c>
      <c r="M44" s="3">
        <v>64</v>
      </c>
      <c r="N44" s="5">
        <f t="shared" si="1"/>
        <v>1565888</v>
      </c>
      <c r="O44" s="6">
        <v>24467</v>
      </c>
      <c r="P44" s="3" t="s">
        <v>20</v>
      </c>
    </row>
    <row r="45" spans="1:16" x14ac:dyDescent="0.3">
      <c r="A45" s="3" t="s">
        <v>16</v>
      </c>
      <c r="B45" s="3">
        <v>955</v>
      </c>
      <c r="C45" s="3">
        <v>2</v>
      </c>
      <c r="D45" s="3">
        <v>955020</v>
      </c>
      <c r="E45" s="3" t="s">
        <v>22</v>
      </c>
      <c r="F45" s="3" t="s">
        <v>17</v>
      </c>
      <c r="G45" s="3"/>
      <c r="H45" s="4">
        <v>0.41319444444444442</v>
      </c>
      <c r="I45" s="4">
        <v>0.43680555555555556</v>
      </c>
      <c r="J45" s="3" t="s">
        <v>23</v>
      </c>
      <c r="K45" s="3" t="s">
        <v>24</v>
      </c>
      <c r="L45" s="4">
        <v>2.361111111111111E-2</v>
      </c>
      <c r="M45" s="3">
        <v>64</v>
      </c>
      <c r="N45" s="5">
        <f t="shared" si="1"/>
        <v>1567168</v>
      </c>
      <c r="O45" s="6">
        <v>24487</v>
      </c>
      <c r="P45" s="3" t="s">
        <v>20</v>
      </c>
    </row>
    <row r="46" spans="1:16" x14ac:dyDescent="0.3">
      <c r="A46" s="3" t="s">
        <v>16</v>
      </c>
      <c r="B46" s="3">
        <v>955</v>
      </c>
      <c r="C46" s="3">
        <v>2</v>
      </c>
      <c r="D46" s="3">
        <v>955034</v>
      </c>
      <c r="E46" s="3" t="s">
        <v>22</v>
      </c>
      <c r="F46" s="3" t="s">
        <v>17</v>
      </c>
      <c r="G46" s="3"/>
      <c r="H46" s="4">
        <v>0.57986111111111116</v>
      </c>
      <c r="I46" s="4">
        <v>0.60347222222222219</v>
      </c>
      <c r="J46" s="3" t="s">
        <v>23</v>
      </c>
      <c r="K46" s="3" t="s">
        <v>24</v>
      </c>
      <c r="L46" s="4">
        <v>2.361111111111111E-2</v>
      </c>
      <c r="M46" s="3">
        <v>64</v>
      </c>
      <c r="N46" s="5">
        <f t="shared" si="1"/>
        <v>1567168</v>
      </c>
      <c r="O46" s="6">
        <v>24487</v>
      </c>
      <c r="P46" s="3" t="s">
        <v>20</v>
      </c>
    </row>
    <row r="47" spans="1:16" x14ac:dyDescent="0.3">
      <c r="A47" s="3" t="s">
        <v>16</v>
      </c>
      <c r="B47" s="3">
        <v>955</v>
      </c>
      <c r="C47" s="3">
        <v>1</v>
      </c>
      <c r="D47" s="3">
        <v>955041</v>
      </c>
      <c r="E47" s="3" t="s">
        <v>25</v>
      </c>
      <c r="F47" s="3" t="s">
        <v>17</v>
      </c>
      <c r="G47" s="3" t="s">
        <v>32</v>
      </c>
      <c r="H47" s="4">
        <v>0.60486111111111107</v>
      </c>
      <c r="I47" s="4">
        <v>0.62916666666666665</v>
      </c>
      <c r="J47" s="3" t="s">
        <v>26</v>
      </c>
      <c r="K47" s="3" t="s">
        <v>27</v>
      </c>
      <c r="L47" s="4">
        <v>2.4305555555555556E-2</v>
      </c>
      <c r="M47" s="3">
        <v>64</v>
      </c>
      <c r="N47" s="5">
        <f t="shared" si="1"/>
        <v>1565888</v>
      </c>
      <c r="O47" s="6">
        <v>24467</v>
      </c>
      <c r="P47" s="3" t="s">
        <v>20</v>
      </c>
    </row>
    <row r="48" spans="1:16" x14ac:dyDescent="0.3">
      <c r="A48" s="3" t="s">
        <v>16</v>
      </c>
      <c r="B48" s="3">
        <v>955</v>
      </c>
      <c r="C48" s="3">
        <v>1</v>
      </c>
      <c r="D48" s="3">
        <v>955055</v>
      </c>
      <c r="E48" s="3" t="s">
        <v>25</v>
      </c>
      <c r="F48" s="3" t="s">
        <v>17</v>
      </c>
      <c r="G48" s="3" t="s">
        <v>32</v>
      </c>
      <c r="H48" s="4">
        <v>0.68819444444444444</v>
      </c>
      <c r="I48" s="4">
        <v>0.71250000000000002</v>
      </c>
      <c r="J48" s="3" t="s">
        <v>26</v>
      </c>
      <c r="K48" s="3" t="s">
        <v>27</v>
      </c>
      <c r="L48" s="4">
        <v>2.4305555555555556E-2</v>
      </c>
      <c r="M48" s="3">
        <v>64</v>
      </c>
      <c r="N48" s="5">
        <f t="shared" si="1"/>
        <v>1565888</v>
      </c>
      <c r="O48" s="6">
        <v>24467</v>
      </c>
      <c r="P48" s="3" t="s">
        <v>20</v>
      </c>
    </row>
    <row r="49" spans="1:16" x14ac:dyDescent="0.3">
      <c r="A49" s="3" t="s">
        <v>16</v>
      </c>
      <c r="B49" s="3">
        <v>955</v>
      </c>
      <c r="C49" s="3">
        <v>1</v>
      </c>
      <c r="D49" s="3">
        <v>955059</v>
      </c>
      <c r="E49" s="3" t="s">
        <v>25</v>
      </c>
      <c r="F49" s="3" t="s">
        <v>17</v>
      </c>
      <c r="G49" s="3"/>
      <c r="H49" s="4">
        <v>0.77152777777777781</v>
      </c>
      <c r="I49" s="4">
        <v>0.79583333333333328</v>
      </c>
      <c r="J49" s="3" t="s">
        <v>26</v>
      </c>
      <c r="K49" s="3" t="s">
        <v>27</v>
      </c>
      <c r="L49" s="4">
        <v>2.4305555555555556E-2</v>
      </c>
      <c r="M49" s="3">
        <v>64</v>
      </c>
      <c r="N49" s="5">
        <f t="shared" si="1"/>
        <v>1565888</v>
      </c>
      <c r="O49" s="6">
        <v>24467</v>
      </c>
      <c r="P49" s="3" t="s">
        <v>20</v>
      </c>
    </row>
    <row r="50" spans="1:16" x14ac:dyDescent="0.3">
      <c r="A50" s="3" t="s">
        <v>16</v>
      </c>
      <c r="B50" s="3">
        <v>972</v>
      </c>
      <c r="C50" s="3">
        <v>1</v>
      </c>
      <c r="D50" s="3">
        <v>972007</v>
      </c>
      <c r="E50" s="3">
        <v>1</v>
      </c>
      <c r="F50" s="3" t="s">
        <v>17</v>
      </c>
      <c r="G50" s="3" t="s">
        <v>32</v>
      </c>
      <c r="H50" s="4">
        <v>0.37013888888888891</v>
      </c>
      <c r="I50" s="4">
        <v>0.37430555555555556</v>
      </c>
      <c r="J50" s="3" t="s">
        <v>33</v>
      </c>
      <c r="K50" s="3" t="s">
        <v>34</v>
      </c>
      <c r="L50" s="4">
        <v>4.1666666666666666E-3</v>
      </c>
      <c r="M50" s="3">
        <v>64</v>
      </c>
      <c r="N50" s="5">
        <f t="shared" si="1"/>
        <v>243584</v>
      </c>
      <c r="O50" s="6">
        <v>3806</v>
      </c>
      <c r="P50" s="3" t="s">
        <v>20</v>
      </c>
    </row>
    <row r="51" spans="1:16" x14ac:dyDescent="0.3">
      <c r="A51" s="3" t="s">
        <v>16</v>
      </c>
      <c r="B51" s="3">
        <v>972</v>
      </c>
      <c r="C51" s="3">
        <v>1</v>
      </c>
      <c r="D51" s="3">
        <v>972009</v>
      </c>
      <c r="E51" s="3">
        <v>1</v>
      </c>
      <c r="F51" s="3" t="s">
        <v>17</v>
      </c>
      <c r="G51" s="3" t="s">
        <v>32</v>
      </c>
      <c r="H51" s="4">
        <v>0.41666666666666669</v>
      </c>
      <c r="I51" s="4">
        <v>0.42083333333333334</v>
      </c>
      <c r="J51" s="3" t="s">
        <v>34</v>
      </c>
      <c r="K51" s="3" t="s">
        <v>35</v>
      </c>
      <c r="L51" s="4">
        <v>4.1666666666666666E-3</v>
      </c>
      <c r="M51" s="3">
        <v>64</v>
      </c>
      <c r="N51" s="5">
        <f t="shared" si="1"/>
        <v>234368</v>
      </c>
      <c r="O51" s="6">
        <v>3662</v>
      </c>
      <c r="P51" s="3" t="s">
        <v>20</v>
      </c>
    </row>
    <row r="52" spans="1:16" x14ac:dyDescent="0.3">
      <c r="A52" s="3" t="s">
        <v>16</v>
      </c>
      <c r="B52" s="3">
        <v>972</v>
      </c>
      <c r="C52" s="3">
        <v>1</v>
      </c>
      <c r="D52" s="3">
        <v>972013</v>
      </c>
      <c r="E52" s="3">
        <v>1</v>
      </c>
      <c r="F52" s="3" t="s">
        <v>17</v>
      </c>
      <c r="G52" s="3" t="s">
        <v>32</v>
      </c>
      <c r="H52" s="4">
        <v>0.53680555555555554</v>
      </c>
      <c r="I52" s="4">
        <v>0.54097222222222219</v>
      </c>
      <c r="J52" s="3" t="s">
        <v>33</v>
      </c>
      <c r="K52" s="3" t="s">
        <v>34</v>
      </c>
      <c r="L52" s="4">
        <v>4.1666666666666666E-3</v>
      </c>
      <c r="M52" s="3">
        <v>64</v>
      </c>
      <c r="N52" s="5">
        <f t="shared" si="1"/>
        <v>243584</v>
      </c>
      <c r="O52" s="6">
        <v>3806</v>
      </c>
      <c r="P52" s="3" t="s">
        <v>20</v>
      </c>
    </row>
    <row r="53" spans="1:16" x14ac:dyDescent="0.3">
      <c r="A53" s="3" t="s">
        <v>16</v>
      </c>
      <c r="B53" s="3">
        <v>972</v>
      </c>
      <c r="C53" s="3">
        <v>1</v>
      </c>
      <c r="D53" s="3">
        <v>972019</v>
      </c>
      <c r="E53" s="3">
        <v>1</v>
      </c>
      <c r="F53" s="3" t="s">
        <v>17</v>
      </c>
      <c r="G53" s="3" t="s">
        <v>32</v>
      </c>
      <c r="H53" s="4">
        <v>0.58333333333333337</v>
      </c>
      <c r="I53" s="4">
        <v>0.58750000000000002</v>
      </c>
      <c r="J53" s="3" t="s">
        <v>34</v>
      </c>
      <c r="K53" s="3" t="s">
        <v>35</v>
      </c>
      <c r="L53" s="4">
        <v>4.1666666666666666E-3</v>
      </c>
      <c r="M53" s="3">
        <v>64</v>
      </c>
      <c r="N53" s="5">
        <f t="shared" si="1"/>
        <v>234368</v>
      </c>
      <c r="O53" s="6">
        <v>3662</v>
      </c>
      <c r="P53" s="3" t="s">
        <v>20</v>
      </c>
    </row>
    <row r="54" spans="1:16" x14ac:dyDescent="0.3">
      <c r="A54" s="3" t="s">
        <v>16</v>
      </c>
      <c r="B54" s="3">
        <v>976</v>
      </c>
      <c r="C54" s="3">
        <v>1</v>
      </c>
      <c r="D54" s="3">
        <v>976001</v>
      </c>
      <c r="E54" s="3">
        <v>1</v>
      </c>
      <c r="F54" s="3" t="s">
        <v>17</v>
      </c>
      <c r="G54" s="3" t="s">
        <v>32</v>
      </c>
      <c r="H54" s="4">
        <v>0.24861111111111112</v>
      </c>
      <c r="I54" s="4">
        <v>0.26041666666666669</v>
      </c>
      <c r="J54" s="3" t="s">
        <v>28</v>
      </c>
      <c r="K54" s="3" t="s">
        <v>29</v>
      </c>
      <c r="L54" s="4">
        <v>1.1805555555555555E-2</v>
      </c>
      <c r="M54" s="3">
        <v>64</v>
      </c>
      <c r="N54" s="5">
        <f t="shared" si="1"/>
        <v>629760</v>
      </c>
      <c r="O54" s="6">
        <v>9840</v>
      </c>
      <c r="P54" s="3" t="s">
        <v>20</v>
      </c>
    </row>
    <row r="55" spans="1:16" x14ac:dyDescent="0.3">
      <c r="A55" s="3" t="s">
        <v>16</v>
      </c>
      <c r="B55" s="3">
        <v>976</v>
      </c>
      <c r="C55" s="3">
        <v>1</v>
      </c>
      <c r="D55" s="3">
        <v>976007</v>
      </c>
      <c r="E55" s="3">
        <v>1</v>
      </c>
      <c r="F55" s="3" t="s">
        <v>17</v>
      </c>
      <c r="G55" s="3"/>
      <c r="H55" s="4">
        <v>0.33194444444444443</v>
      </c>
      <c r="I55" s="4">
        <v>0.34375</v>
      </c>
      <c r="J55" s="3" t="s">
        <v>28</v>
      </c>
      <c r="K55" s="3" t="s">
        <v>29</v>
      </c>
      <c r="L55" s="4">
        <v>1.1805555555555555E-2</v>
      </c>
      <c r="M55" s="3">
        <v>64</v>
      </c>
      <c r="N55" s="5">
        <f t="shared" si="1"/>
        <v>629760</v>
      </c>
      <c r="O55" s="6">
        <v>9840</v>
      </c>
      <c r="P55" s="3" t="s">
        <v>20</v>
      </c>
    </row>
    <row r="56" spans="1:16" x14ac:dyDescent="0.3">
      <c r="A56" s="3" t="s">
        <v>16</v>
      </c>
      <c r="B56" s="3">
        <v>976</v>
      </c>
      <c r="C56" s="3">
        <v>2</v>
      </c>
      <c r="D56" s="3">
        <v>976010</v>
      </c>
      <c r="E56" s="3">
        <v>3</v>
      </c>
      <c r="F56" s="3" t="s">
        <v>17</v>
      </c>
      <c r="G56" s="3"/>
      <c r="H56" s="4">
        <v>0.28333333333333333</v>
      </c>
      <c r="I56" s="4">
        <v>0.2951388888888889</v>
      </c>
      <c r="J56" s="3" t="s">
        <v>29</v>
      </c>
      <c r="K56" s="3" t="s">
        <v>28</v>
      </c>
      <c r="L56" s="4">
        <v>1.1805555555555555E-2</v>
      </c>
      <c r="M56" s="3">
        <v>64</v>
      </c>
      <c r="N56" s="5">
        <f t="shared" si="1"/>
        <v>631360</v>
      </c>
      <c r="O56" s="6">
        <v>9865</v>
      </c>
      <c r="P56" s="3" t="s">
        <v>20</v>
      </c>
    </row>
    <row r="57" spans="1:16" x14ac:dyDescent="0.3">
      <c r="A57" s="3" t="s">
        <v>16</v>
      </c>
      <c r="B57" s="3">
        <v>976</v>
      </c>
      <c r="C57" s="3">
        <v>1</v>
      </c>
      <c r="D57" s="3">
        <v>976011</v>
      </c>
      <c r="E57" s="3">
        <v>3</v>
      </c>
      <c r="F57" s="3" t="s">
        <v>17</v>
      </c>
      <c r="G57" s="3"/>
      <c r="H57" s="4">
        <v>0.37430555555555556</v>
      </c>
      <c r="I57" s="4">
        <v>0.38541666666666669</v>
      </c>
      <c r="J57" s="3" t="s">
        <v>30</v>
      </c>
      <c r="K57" s="3" t="s">
        <v>29</v>
      </c>
      <c r="L57" s="4">
        <v>1.1111111111111112E-2</v>
      </c>
      <c r="M57" s="3">
        <v>64</v>
      </c>
      <c r="N57" s="5">
        <f t="shared" si="1"/>
        <v>567360</v>
      </c>
      <c r="O57" s="6">
        <v>8865</v>
      </c>
      <c r="P57" s="3" t="s">
        <v>20</v>
      </c>
    </row>
    <row r="58" spans="1:16" x14ac:dyDescent="0.3">
      <c r="A58" s="3" t="s">
        <v>16</v>
      </c>
      <c r="B58" s="3">
        <v>976</v>
      </c>
      <c r="C58" s="3">
        <v>1</v>
      </c>
      <c r="D58" s="3">
        <v>976013</v>
      </c>
      <c r="E58" s="3">
        <v>1</v>
      </c>
      <c r="F58" s="3" t="s">
        <v>17</v>
      </c>
      <c r="G58" s="3"/>
      <c r="H58" s="4">
        <v>0.4152777777777778</v>
      </c>
      <c r="I58" s="4">
        <v>0.42708333333333331</v>
      </c>
      <c r="J58" s="3" t="s">
        <v>28</v>
      </c>
      <c r="K58" s="3" t="s">
        <v>29</v>
      </c>
      <c r="L58" s="4">
        <v>1.1805555555555555E-2</v>
      </c>
      <c r="M58" s="3">
        <v>64</v>
      </c>
      <c r="N58" s="5">
        <f t="shared" si="1"/>
        <v>629760</v>
      </c>
      <c r="O58" s="6">
        <v>9840</v>
      </c>
      <c r="P58" s="3" t="s">
        <v>20</v>
      </c>
    </row>
    <row r="59" spans="1:16" x14ac:dyDescent="0.3">
      <c r="A59" s="3" t="s">
        <v>16</v>
      </c>
      <c r="B59" s="3">
        <v>976</v>
      </c>
      <c r="C59" s="3">
        <v>1</v>
      </c>
      <c r="D59" s="3">
        <v>976021</v>
      </c>
      <c r="E59" s="3">
        <v>1</v>
      </c>
      <c r="F59" s="3" t="s">
        <v>17</v>
      </c>
      <c r="G59" s="3"/>
      <c r="H59" s="4">
        <v>0.49861111111111112</v>
      </c>
      <c r="I59" s="4">
        <v>0.51041666666666663</v>
      </c>
      <c r="J59" s="3" t="s">
        <v>28</v>
      </c>
      <c r="K59" s="3" t="s">
        <v>29</v>
      </c>
      <c r="L59" s="4">
        <v>1.1805555555555555E-2</v>
      </c>
      <c r="M59" s="3">
        <v>64</v>
      </c>
      <c r="N59" s="5">
        <f t="shared" si="1"/>
        <v>629760</v>
      </c>
      <c r="O59" s="6">
        <v>9840</v>
      </c>
      <c r="P59" s="3" t="s">
        <v>20</v>
      </c>
    </row>
    <row r="60" spans="1:16" x14ac:dyDescent="0.3">
      <c r="A60" s="3" t="s">
        <v>16</v>
      </c>
      <c r="B60" s="3">
        <v>976</v>
      </c>
      <c r="C60" s="3">
        <v>2</v>
      </c>
      <c r="D60" s="3">
        <v>976026</v>
      </c>
      <c r="E60" s="3">
        <v>3</v>
      </c>
      <c r="F60" s="3" t="s">
        <v>17</v>
      </c>
      <c r="G60" s="3"/>
      <c r="H60" s="4">
        <v>0.36666666666666664</v>
      </c>
      <c r="I60" s="4">
        <v>0.37847222222222221</v>
      </c>
      <c r="J60" s="3" t="s">
        <v>29</v>
      </c>
      <c r="K60" s="3" t="s">
        <v>28</v>
      </c>
      <c r="L60" s="4">
        <v>1.1805555555555555E-2</v>
      </c>
      <c r="M60" s="3">
        <v>64</v>
      </c>
      <c r="N60" s="5">
        <f t="shared" si="1"/>
        <v>631360</v>
      </c>
      <c r="O60" s="6">
        <v>9865</v>
      </c>
      <c r="P60" s="3" t="s">
        <v>20</v>
      </c>
    </row>
    <row r="61" spans="1:16" x14ac:dyDescent="0.3">
      <c r="A61" s="3" t="s">
        <v>16</v>
      </c>
      <c r="B61" s="3">
        <v>976</v>
      </c>
      <c r="C61" s="3">
        <v>2</v>
      </c>
      <c r="D61" s="3">
        <v>976030</v>
      </c>
      <c r="E61" s="3">
        <v>3</v>
      </c>
      <c r="F61" s="3" t="s">
        <v>17</v>
      </c>
      <c r="G61" s="3"/>
      <c r="H61" s="4">
        <v>0.45</v>
      </c>
      <c r="I61" s="4">
        <v>0.46180555555555558</v>
      </c>
      <c r="J61" s="3" t="s">
        <v>29</v>
      </c>
      <c r="K61" s="3" t="s">
        <v>28</v>
      </c>
      <c r="L61" s="4">
        <v>1.1805555555555555E-2</v>
      </c>
      <c r="M61" s="3">
        <v>64</v>
      </c>
      <c r="N61" s="5">
        <f t="shared" si="1"/>
        <v>631360</v>
      </c>
      <c r="O61" s="6">
        <v>9865</v>
      </c>
      <c r="P61" s="3" t="s">
        <v>20</v>
      </c>
    </row>
    <row r="62" spans="1:16" x14ac:dyDescent="0.3">
      <c r="A62" s="3" t="s">
        <v>16</v>
      </c>
      <c r="B62" s="3">
        <v>976</v>
      </c>
      <c r="C62" s="3">
        <v>1</v>
      </c>
      <c r="D62" s="3">
        <v>976031</v>
      </c>
      <c r="E62" s="3">
        <v>1</v>
      </c>
      <c r="F62" s="3" t="s">
        <v>17</v>
      </c>
      <c r="G62" s="3"/>
      <c r="H62" s="4">
        <v>0.58194444444444449</v>
      </c>
      <c r="I62" s="4">
        <v>0.59375</v>
      </c>
      <c r="J62" s="3" t="s">
        <v>28</v>
      </c>
      <c r="K62" s="3" t="s">
        <v>29</v>
      </c>
      <c r="L62" s="4">
        <v>1.1805555555555555E-2</v>
      </c>
      <c r="M62" s="3">
        <v>64</v>
      </c>
      <c r="N62" s="5">
        <f t="shared" si="1"/>
        <v>629760</v>
      </c>
      <c r="O62" s="6">
        <v>9840</v>
      </c>
      <c r="P62" s="3" t="s">
        <v>20</v>
      </c>
    </row>
    <row r="63" spans="1:16" x14ac:dyDescent="0.3">
      <c r="A63" s="3" t="s">
        <v>16</v>
      </c>
      <c r="B63" s="3">
        <v>976</v>
      </c>
      <c r="C63" s="3">
        <v>1</v>
      </c>
      <c r="D63" s="3">
        <v>976039</v>
      </c>
      <c r="E63" s="3">
        <v>1</v>
      </c>
      <c r="F63" s="3" t="s">
        <v>17</v>
      </c>
      <c r="G63" s="3"/>
      <c r="H63" s="4">
        <v>0.66527777777777775</v>
      </c>
      <c r="I63" s="4">
        <v>0.67708333333333337</v>
      </c>
      <c r="J63" s="3" t="s">
        <v>28</v>
      </c>
      <c r="K63" s="3" t="s">
        <v>29</v>
      </c>
      <c r="L63" s="4">
        <v>1.1805555555555555E-2</v>
      </c>
      <c r="M63" s="3">
        <v>64</v>
      </c>
      <c r="N63" s="5">
        <f t="shared" si="1"/>
        <v>629760</v>
      </c>
      <c r="O63" s="6">
        <v>9840</v>
      </c>
      <c r="P63" s="3" t="s">
        <v>20</v>
      </c>
    </row>
    <row r="64" spans="1:16" x14ac:dyDescent="0.3">
      <c r="A64" s="3" t="s">
        <v>16</v>
      </c>
      <c r="B64" s="3">
        <v>976</v>
      </c>
      <c r="C64" s="3">
        <v>2</v>
      </c>
      <c r="D64" s="3">
        <v>976048</v>
      </c>
      <c r="E64" s="3">
        <v>3</v>
      </c>
      <c r="F64" s="3" t="s">
        <v>17</v>
      </c>
      <c r="G64" s="3"/>
      <c r="H64" s="4">
        <v>0.53333333333333333</v>
      </c>
      <c r="I64" s="4">
        <v>0.54513888888888884</v>
      </c>
      <c r="J64" s="3" t="s">
        <v>29</v>
      </c>
      <c r="K64" s="3" t="s">
        <v>28</v>
      </c>
      <c r="L64" s="4">
        <v>1.1805555555555555E-2</v>
      </c>
      <c r="M64" s="3">
        <v>64</v>
      </c>
      <c r="N64" s="5">
        <f t="shared" si="1"/>
        <v>631360</v>
      </c>
      <c r="O64" s="6">
        <v>9865</v>
      </c>
      <c r="P64" s="3" t="s">
        <v>20</v>
      </c>
    </row>
    <row r="65" spans="1:16" x14ac:dyDescent="0.3">
      <c r="A65" s="3" t="s">
        <v>16</v>
      </c>
      <c r="B65" s="3">
        <v>976</v>
      </c>
      <c r="C65" s="3">
        <v>2</v>
      </c>
      <c r="D65" s="3">
        <v>976070</v>
      </c>
      <c r="E65" s="3">
        <v>3</v>
      </c>
      <c r="F65" s="3" t="s">
        <v>17</v>
      </c>
      <c r="G65" s="3"/>
      <c r="H65" s="4">
        <v>0.6166666666666667</v>
      </c>
      <c r="I65" s="4">
        <v>0.62847222222222221</v>
      </c>
      <c r="J65" s="3" t="s">
        <v>29</v>
      </c>
      <c r="K65" s="3" t="s">
        <v>28</v>
      </c>
      <c r="L65" s="4">
        <v>1.1805555555555555E-2</v>
      </c>
      <c r="M65" s="3">
        <v>64</v>
      </c>
      <c r="N65" s="5">
        <f t="shared" si="1"/>
        <v>631360</v>
      </c>
      <c r="O65" s="6">
        <v>9865</v>
      </c>
      <c r="P65" s="3" t="s">
        <v>20</v>
      </c>
    </row>
    <row r="66" spans="1:16" x14ac:dyDescent="0.3">
      <c r="A66" s="3" t="s">
        <v>16</v>
      </c>
      <c r="B66" s="3">
        <v>976</v>
      </c>
      <c r="C66" s="3">
        <v>2</v>
      </c>
      <c r="D66" s="3">
        <v>976074</v>
      </c>
      <c r="E66" s="3">
        <v>7</v>
      </c>
      <c r="F66" s="3" t="s">
        <v>17</v>
      </c>
      <c r="G66" s="3" t="s">
        <v>32</v>
      </c>
      <c r="H66" s="4">
        <v>0.64652777777777781</v>
      </c>
      <c r="I66" s="4">
        <v>0.65763888888888888</v>
      </c>
      <c r="J66" s="3" t="s">
        <v>29</v>
      </c>
      <c r="K66" s="3" t="s">
        <v>30</v>
      </c>
      <c r="L66" s="4">
        <v>1.1111111111111112E-2</v>
      </c>
      <c r="M66" s="3">
        <v>64</v>
      </c>
      <c r="N66" s="5">
        <f t="shared" si="1"/>
        <v>566464</v>
      </c>
      <c r="O66" s="6">
        <v>8851</v>
      </c>
      <c r="P66" s="3" t="s">
        <v>20</v>
      </c>
    </row>
    <row r="67" spans="1:16" ht="15" thickBot="1" x14ac:dyDescent="0.35">
      <c r="N67" s="7">
        <f>SUM(N31:N66)</f>
        <v>33791168</v>
      </c>
      <c r="O67" s="8" t="s">
        <v>40</v>
      </c>
    </row>
    <row r="68" spans="1:16" ht="24" thickTop="1" x14ac:dyDescent="0.45">
      <c r="A68" s="1" t="s">
        <v>36</v>
      </c>
    </row>
    <row r="70" spans="1:16" x14ac:dyDescent="0.3">
      <c r="A70" s="10" t="s">
        <v>1</v>
      </c>
      <c r="B70" s="10" t="s">
        <v>2</v>
      </c>
      <c r="C70" s="10" t="s">
        <v>3</v>
      </c>
      <c r="D70" s="10" t="s">
        <v>4</v>
      </c>
      <c r="E70" s="10" t="s">
        <v>5</v>
      </c>
      <c r="F70" s="10" t="s">
        <v>6</v>
      </c>
      <c r="G70" s="10" t="s">
        <v>7</v>
      </c>
      <c r="H70" s="10" t="s">
        <v>8</v>
      </c>
      <c r="I70" s="10" t="s">
        <v>9</v>
      </c>
      <c r="J70" s="10" t="s">
        <v>10</v>
      </c>
      <c r="K70" s="10" t="s">
        <v>11</v>
      </c>
      <c r="L70" s="10" t="s">
        <v>12</v>
      </c>
      <c r="M70" s="10" t="s">
        <v>13</v>
      </c>
      <c r="N70" s="10" t="s">
        <v>66</v>
      </c>
      <c r="O70" s="10" t="s">
        <v>14</v>
      </c>
      <c r="P70" s="10" t="s">
        <v>15</v>
      </c>
    </row>
    <row r="71" spans="1:16" x14ac:dyDescent="0.3">
      <c r="A71" s="3" t="s">
        <v>16</v>
      </c>
      <c r="B71" s="3">
        <v>925</v>
      </c>
      <c r="C71" s="3">
        <v>1</v>
      </c>
      <c r="D71" s="3">
        <v>925007</v>
      </c>
      <c r="E71" s="3">
        <v>2</v>
      </c>
      <c r="F71" s="3" t="s">
        <v>37</v>
      </c>
      <c r="G71" s="2"/>
      <c r="H71" s="4">
        <v>0.38750000000000001</v>
      </c>
      <c r="I71" s="4">
        <v>0.40208333333333335</v>
      </c>
      <c r="J71" s="3" t="s">
        <v>18</v>
      </c>
      <c r="K71" s="3" t="s">
        <v>19</v>
      </c>
      <c r="L71" s="4">
        <v>1.4583333333333334E-2</v>
      </c>
      <c r="M71" s="3">
        <v>49</v>
      </c>
      <c r="N71" s="5">
        <f t="shared" ref="N71:N100" si="2">SUM(O71*M71)</f>
        <v>757393</v>
      </c>
      <c r="O71" s="6">
        <v>15457</v>
      </c>
      <c r="P71" s="3" t="s">
        <v>20</v>
      </c>
    </row>
    <row r="72" spans="1:16" x14ac:dyDescent="0.3">
      <c r="A72" s="3" t="s">
        <v>16</v>
      </c>
      <c r="B72" s="3">
        <v>925</v>
      </c>
      <c r="C72" s="3">
        <v>1</v>
      </c>
      <c r="D72" s="3">
        <v>925015</v>
      </c>
      <c r="E72" s="3">
        <v>2</v>
      </c>
      <c r="F72" s="3" t="s">
        <v>37</v>
      </c>
      <c r="G72" s="2"/>
      <c r="H72" s="4">
        <v>0.47083333333333333</v>
      </c>
      <c r="I72" s="4">
        <v>0.48541666666666666</v>
      </c>
      <c r="J72" s="3" t="s">
        <v>18</v>
      </c>
      <c r="K72" s="3" t="s">
        <v>19</v>
      </c>
      <c r="L72" s="4">
        <v>1.4583333333333334E-2</v>
      </c>
      <c r="M72" s="3">
        <v>49</v>
      </c>
      <c r="N72" s="5">
        <f t="shared" si="2"/>
        <v>757393</v>
      </c>
      <c r="O72" s="6">
        <v>15457</v>
      </c>
      <c r="P72" s="3" t="s">
        <v>20</v>
      </c>
    </row>
    <row r="73" spans="1:16" x14ac:dyDescent="0.3">
      <c r="A73" s="3" t="s">
        <v>16</v>
      </c>
      <c r="B73" s="3">
        <v>925</v>
      </c>
      <c r="C73" s="3">
        <v>2</v>
      </c>
      <c r="D73" s="3">
        <v>925016</v>
      </c>
      <c r="E73" s="3">
        <v>3</v>
      </c>
      <c r="F73" s="3" t="s">
        <v>37</v>
      </c>
      <c r="G73" s="2"/>
      <c r="H73" s="4">
        <v>0.34791666666666665</v>
      </c>
      <c r="I73" s="4">
        <v>0.36249999999999999</v>
      </c>
      <c r="J73" s="3" t="s">
        <v>21</v>
      </c>
      <c r="K73" s="3" t="s">
        <v>18</v>
      </c>
      <c r="L73" s="4">
        <v>1.4583333333333334E-2</v>
      </c>
      <c r="M73" s="3">
        <v>49</v>
      </c>
      <c r="N73" s="5">
        <f t="shared" si="2"/>
        <v>757393</v>
      </c>
      <c r="O73" s="6">
        <v>15457</v>
      </c>
      <c r="P73" s="3" t="s">
        <v>20</v>
      </c>
    </row>
    <row r="74" spans="1:16" x14ac:dyDescent="0.3">
      <c r="A74" s="3" t="s">
        <v>16</v>
      </c>
      <c r="B74" s="3">
        <v>925</v>
      </c>
      <c r="C74" s="3">
        <v>2</v>
      </c>
      <c r="D74" s="3">
        <v>925024</v>
      </c>
      <c r="E74" s="3">
        <v>3</v>
      </c>
      <c r="F74" s="3" t="s">
        <v>37</v>
      </c>
      <c r="G74" s="2"/>
      <c r="H74" s="4">
        <v>0.43125000000000002</v>
      </c>
      <c r="I74" s="4">
        <v>0.44583333333333336</v>
      </c>
      <c r="J74" s="3" t="s">
        <v>21</v>
      </c>
      <c r="K74" s="3" t="s">
        <v>18</v>
      </c>
      <c r="L74" s="4">
        <v>1.4583333333333334E-2</v>
      </c>
      <c r="M74" s="3">
        <v>49</v>
      </c>
      <c r="N74" s="5">
        <f t="shared" si="2"/>
        <v>757393</v>
      </c>
      <c r="O74" s="6">
        <v>15457</v>
      </c>
      <c r="P74" s="3" t="s">
        <v>20</v>
      </c>
    </row>
    <row r="75" spans="1:16" x14ac:dyDescent="0.3">
      <c r="A75" s="3" t="s">
        <v>16</v>
      </c>
      <c r="B75" s="3">
        <v>925</v>
      </c>
      <c r="C75" s="3">
        <v>1</v>
      </c>
      <c r="D75" s="3">
        <v>925027</v>
      </c>
      <c r="E75" s="3">
        <v>2</v>
      </c>
      <c r="F75" s="3" t="s">
        <v>37</v>
      </c>
      <c r="G75" s="2"/>
      <c r="H75" s="4">
        <v>0.5541666666666667</v>
      </c>
      <c r="I75" s="4">
        <v>0.56874999999999998</v>
      </c>
      <c r="J75" s="3" t="s">
        <v>18</v>
      </c>
      <c r="K75" s="3" t="s">
        <v>19</v>
      </c>
      <c r="L75" s="4">
        <v>1.4583333333333334E-2</v>
      </c>
      <c r="M75" s="3">
        <v>49</v>
      </c>
      <c r="N75" s="5">
        <f t="shared" si="2"/>
        <v>757393</v>
      </c>
      <c r="O75" s="6">
        <v>15457</v>
      </c>
      <c r="P75" s="3" t="s">
        <v>20</v>
      </c>
    </row>
    <row r="76" spans="1:16" x14ac:dyDescent="0.3">
      <c r="A76" s="3" t="s">
        <v>16</v>
      </c>
      <c r="B76" s="3">
        <v>925</v>
      </c>
      <c r="C76" s="3">
        <v>2</v>
      </c>
      <c r="D76" s="3">
        <v>925032</v>
      </c>
      <c r="E76" s="3">
        <v>3</v>
      </c>
      <c r="F76" s="3" t="s">
        <v>37</v>
      </c>
      <c r="G76" s="2"/>
      <c r="H76" s="4">
        <v>0.51458333333333328</v>
      </c>
      <c r="I76" s="4">
        <v>0.52916666666666667</v>
      </c>
      <c r="J76" s="3" t="s">
        <v>21</v>
      </c>
      <c r="K76" s="3" t="s">
        <v>18</v>
      </c>
      <c r="L76" s="4">
        <v>1.4583333333333334E-2</v>
      </c>
      <c r="M76" s="3">
        <v>49</v>
      </c>
      <c r="N76" s="5">
        <f t="shared" si="2"/>
        <v>757393</v>
      </c>
      <c r="O76" s="6">
        <v>15457</v>
      </c>
      <c r="P76" s="3" t="s">
        <v>20</v>
      </c>
    </row>
    <row r="77" spans="1:16" x14ac:dyDescent="0.3">
      <c r="A77" s="3" t="s">
        <v>16</v>
      </c>
      <c r="B77" s="3">
        <v>925</v>
      </c>
      <c r="C77" s="3">
        <v>1</v>
      </c>
      <c r="D77" s="3">
        <v>925041</v>
      </c>
      <c r="E77" s="3">
        <v>2</v>
      </c>
      <c r="F77" s="3" t="s">
        <v>37</v>
      </c>
      <c r="G77" s="2"/>
      <c r="H77" s="4">
        <v>0.63749999999999996</v>
      </c>
      <c r="I77" s="4">
        <v>0.65208333333333335</v>
      </c>
      <c r="J77" s="3" t="s">
        <v>18</v>
      </c>
      <c r="K77" s="3" t="s">
        <v>19</v>
      </c>
      <c r="L77" s="4">
        <v>1.4583333333333334E-2</v>
      </c>
      <c r="M77" s="3">
        <v>49</v>
      </c>
      <c r="N77" s="5">
        <f t="shared" si="2"/>
        <v>757393</v>
      </c>
      <c r="O77" s="6">
        <v>15457</v>
      </c>
      <c r="P77" s="3" t="s">
        <v>20</v>
      </c>
    </row>
    <row r="78" spans="1:16" x14ac:dyDescent="0.3">
      <c r="A78" s="3" t="s">
        <v>16</v>
      </c>
      <c r="B78" s="3">
        <v>925</v>
      </c>
      <c r="C78" s="3">
        <v>2</v>
      </c>
      <c r="D78" s="3">
        <v>925042</v>
      </c>
      <c r="E78" s="3">
        <v>3</v>
      </c>
      <c r="F78" s="3" t="s">
        <v>37</v>
      </c>
      <c r="G78" s="2"/>
      <c r="H78" s="4">
        <v>0.59791666666666665</v>
      </c>
      <c r="I78" s="4">
        <v>0.61250000000000004</v>
      </c>
      <c r="J78" s="3" t="s">
        <v>21</v>
      </c>
      <c r="K78" s="3" t="s">
        <v>18</v>
      </c>
      <c r="L78" s="4">
        <v>1.4583333333333334E-2</v>
      </c>
      <c r="M78" s="3">
        <v>49</v>
      </c>
      <c r="N78" s="5">
        <f t="shared" si="2"/>
        <v>757393</v>
      </c>
      <c r="O78" s="6">
        <v>15457</v>
      </c>
      <c r="P78" s="3" t="s">
        <v>20</v>
      </c>
    </row>
    <row r="79" spans="1:16" x14ac:dyDescent="0.3">
      <c r="A79" s="3" t="s">
        <v>16</v>
      </c>
      <c r="B79" s="3">
        <v>925</v>
      </c>
      <c r="C79" s="3">
        <v>2</v>
      </c>
      <c r="D79" s="3">
        <v>925054</v>
      </c>
      <c r="E79" s="3">
        <v>3</v>
      </c>
      <c r="F79" s="3" t="s">
        <v>37</v>
      </c>
      <c r="G79" s="2"/>
      <c r="H79" s="4">
        <v>0.68125000000000002</v>
      </c>
      <c r="I79" s="4">
        <v>0.6958333333333333</v>
      </c>
      <c r="J79" s="3" t="s">
        <v>21</v>
      </c>
      <c r="K79" s="3" t="s">
        <v>18</v>
      </c>
      <c r="L79" s="4">
        <v>1.4583333333333334E-2</v>
      </c>
      <c r="M79" s="3">
        <v>49</v>
      </c>
      <c r="N79" s="5">
        <f t="shared" si="2"/>
        <v>757393</v>
      </c>
      <c r="O79" s="6">
        <v>15457</v>
      </c>
      <c r="P79" s="3" t="s">
        <v>20</v>
      </c>
    </row>
    <row r="80" spans="1:16" x14ac:dyDescent="0.3">
      <c r="A80" s="3" t="s">
        <v>16</v>
      </c>
      <c r="B80" s="3">
        <v>925</v>
      </c>
      <c r="C80" s="3">
        <v>1</v>
      </c>
      <c r="D80" s="3">
        <v>925055</v>
      </c>
      <c r="E80" s="3">
        <v>2</v>
      </c>
      <c r="F80" s="3" t="s">
        <v>37</v>
      </c>
      <c r="G80" s="2"/>
      <c r="H80" s="4">
        <v>0.72083333333333333</v>
      </c>
      <c r="I80" s="4">
        <v>0.73541666666666672</v>
      </c>
      <c r="J80" s="3" t="s">
        <v>18</v>
      </c>
      <c r="K80" s="3" t="s">
        <v>19</v>
      </c>
      <c r="L80" s="4">
        <v>1.4583333333333334E-2</v>
      </c>
      <c r="M80" s="3">
        <v>49</v>
      </c>
      <c r="N80" s="5">
        <f t="shared" si="2"/>
        <v>757393</v>
      </c>
      <c r="O80" s="6">
        <v>15457</v>
      </c>
      <c r="P80" s="3" t="s">
        <v>20</v>
      </c>
    </row>
    <row r="81" spans="1:16" x14ac:dyDescent="0.3">
      <c r="A81" s="3" t="s">
        <v>16</v>
      </c>
      <c r="B81" s="3">
        <v>955</v>
      </c>
      <c r="C81" s="3">
        <v>1</v>
      </c>
      <c r="D81" s="3">
        <v>955009</v>
      </c>
      <c r="E81" s="3">
        <v>9</v>
      </c>
      <c r="F81" s="3" t="s">
        <v>37</v>
      </c>
      <c r="G81" s="2"/>
      <c r="H81" s="4">
        <v>0.35486111111111113</v>
      </c>
      <c r="I81" s="4">
        <v>0.37916666666666665</v>
      </c>
      <c r="J81" s="3" t="s">
        <v>26</v>
      </c>
      <c r="K81" s="3" t="s">
        <v>27</v>
      </c>
      <c r="L81" s="4">
        <v>2.4305555555555556E-2</v>
      </c>
      <c r="M81" s="3">
        <v>49</v>
      </c>
      <c r="N81" s="5">
        <f t="shared" si="2"/>
        <v>1190014</v>
      </c>
      <c r="O81" s="6">
        <v>24286</v>
      </c>
      <c r="P81" s="3" t="s">
        <v>20</v>
      </c>
    </row>
    <row r="82" spans="1:16" x14ac:dyDescent="0.3">
      <c r="A82" s="3" t="s">
        <v>16</v>
      </c>
      <c r="B82" s="3">
        <v>955</v>
      </c>
      <c r="C82" s="3">
        <v>2</v>
      </c>
      <c r="D82" s="3">
        <v>955014</v>
      </c>
      <c r="E82" s="3">
        <v>3</v>
      </c>
      <c r="F82" s="3" t="s">
        <v>37</v>
      </c>
      <c r="G82" s="2"/>
      <c r="H82" s="4">
        <v>0.3298611111111111</v>
      </c>
      <c r="I82" s="4">
        <v>0.35347222222222224</v>
      </c>
      <c r="J82" s="3" t="s">
        <v>23</v>
      </c>
      <c r="K82" s="3" t="s">
        <v>24</v>
      </c>
      <c r="L82" s="4">
        <v>2.361111111111111E-2</v>
      </c>
      <c r="M82" s="3">
        <v>49</v>
      </c>
      <c r="N82" s="5">
        <f t="shared" si="2"/>
        <v>1173011</v>
      </c>
      <c r="O82" s="6">
        <v>23939</v>
      </c>
      <c r="P82" s="3" t="s">
        <v>20</v>
      </c>
    </row>
    <row r="83" spans="1:16" x14ac:dyDescent="0.3">
      <c r="A83" s="3" t="s">
        <v>16</v>
      </c>
      <c r="B83" s="3">
        <v>955</v>
      </c>
      <c r="C83" s="3">
        <v>1</v>
      </c>
      <c r="D83" s="3">
        <v>955017</v>
      </c>
      <c r="E83" s="3">
        <v>9</v>
      </c>
      <c r="F83" s="3" t="s">
        <v>37</v>
      </c>
      <c r="G83" s="2"/>
      <c r="H83" s="4">
        <v>0.43819444444444444</v>
      </c>
      <c r="I83" s="4">
        <v>0.46250000000000002</v>
      </c>
      <c r="J83" s="3" t="s">
        <v>26</v>
      </c>
      <c r="K83" s="3" t="s">
        <v>27</v>
      </c>
      <c r="L83" s="4">
        <v>2.4305555555555556E-2</v>
      </c>
      <c r="M83" s="3">
        <v>49</v>
      </c>
      <c r="N83" s="5">
        <f t="shared" si="2"/>
        <v>1190014</v>
      </c>
      <c r="O83" s="6">
        <v>24286</v>
      </c>
      <c r="P83" s="3" t="s">
        <v>20</v>
      </c>
    </row>
    <row r="84" spans="1:16" x14ac:dyDescent="0.3">
      <c r="A84" s="3" t="s">
        <v>16</v>
      </c>
      <c r="B84" s="3">
        <v>955</v>
      </c>
      <c r="C84" s="3">
        <v>2</v>
      </c>
      <c r="D84" s="3">
        <v>955022</v>
      </c>
      <c r="E84" s="3">
        <v>3</v>
      </c>
      <c r="F84" s="3" t="s">
        <v>37</v>
      </c>
      <c r="G84" s="2"/>
      <c r="H84" s="4">
        <v>0.41319444444444442</v>
      </c>
      <c r="I84" s="4">
        <v>0.43680555555555556</v>
      </c>
      <c r="J84" s="3" t="s">
        <v>23</v>
      </c>
      <c r="K84" s="3" t="s">
        <v>24</v>
      </c>
      <c r="L84" s="4">
        <v>2.361111111111111E-2</v>
      </c>
      <c r="M84" s="3">
        <v>49</v>
      </c>
      <c r="N84" s="5">
        <f t="shared" si="2"/>
        <v>1173011</v>
      </c>
      <c r="O84" s="6">
        <v>23939</v>
      </c>
      <c r="P84" s="3" t="s">
        <v>20</v>
      </c>
    </row>
    <row r="85" spans="1:16" x14ac:dyDescent="0.3">
      <c r="A85" s="3" t="s">
        <v>16</v>
      </c>
      <c r="B85" s="3">
        <v>955</v>
      </c>
      <c r="C85" s="3">
        <v>2</v>
      </c>
      <c r="D85" s="3">
        <v>955024</v>
      </c>
      <c r="E85" s="3">
        <v>3</v>
      </c>
      <c r="F85" s="3" t="s">
        <v>37</v>
      </c>
      <c r="G85" s="2"/>
      <c r="H85" s="4">
        <v>0.49652777777777779</v>
      </c>
      <c r="I85" s="4">
        <v>0.52013888888888893</v>
      </c>
      <c r="J85" s="3" t="s">
        <v>23</v>
      </c>
      <c r="K85" s="3" t="s">
        <v>24</v>
      </c>
      <c r="L85" s="4">
        <v>2.361111111111111E-2</v>
      </c>
      <c r="M85" s="3">
        <v>49</v>
      </c>
      <c r="N85" s="5">
        <f t="shared" si="2"/>
        <v>1173011</v>
      </c>
      <c r="O85" s="6">
        <v>23939</v>
      </c>
      <c r="P85" s="3" t="s">
        <v>20</v>
      </c>
    </row>
    <row r="86" spans="1:16" x14ac:dyDescent="0.3">
      <c r="A86" s="3" t="s">
        <v>16</v>
      </c>
      <c r="B86" s="3">
        <v>955</v>
      </c>
      <c r="C86" s="3">
        <v>1</v>
      </c>
      <c r="D86" s="3">
        <v>955025</v>
      </c>
      <c r="E86" s="3">
        <v>9</v>
      </c>
      <c r="F86" s="3" t="s">
        <v>37</v>
      </c>
      <c r="G86" s="2"/>
      <c r="H86" s="4">
        <v>0.52152777777777781</v>
      </c>
      <c r="I86" s="4">
        <v>0.54583333333333328</v>
      </c>
      <c r="J86" s="3" t="s">
        <v>26</v>
      </c>
      <c r="K86" s="3" t="s">
        <v>27</v>
      </c>
      <c r="L86" s="4">
        <v>2.4305555555555556E-2</v>
      </c>
      <c r="M86" s="3">
        <v>49</v>
      </c>
      <c r="N86" s="5">
        <f t="shared" si="2"/>
        <v>1190014</v>
      </c>
      <c r="O86" s="6">
        <v>24286</v>
      </c>
      <c r="P86" s="3" t="s">
        <v>20</v>
      </c>
    </row>
    <row r="87" spans="1:16" x14ac:dyDescent="0.3">
      <c r="A87" s="3" t="s">
        <v>16</v>
      </c>
      <c r="B87" s="3">
        <v>955</v>
      </c>
      <c r="C87" s="3">
        <v>2</v>
      </c>
      <c r="D87" s="3">
        <v>955036</v>
      </c>
      <c r="E87" s="3">
        <v>1</v>
      </c>
      <c r="F87" s="3" t="s">
        <v>37</v>
      </c>
      <c r="G87" s="2"/>
      <c r="H87" s="4">
        <v>0.57986111111111116</v>
      </c>
      <c r="I87" s="4">
        <v>0.60347222222222219</v>
      </c>
      <c r="J87" s="3" t="s">
        <v>23</v>
      </c>
      <c r="K87" s="3" t="s">
        <v>24</v>
      </c>
      <c r="L87" s="4">
        <v>2.361111111111111E-2</v>
      </c>
      <c r="M87" s="3">
        <v>49</v>
      </c>
      <c r="N87" s="5">
        <f t="shared" si="2"/>
        <v>1181047</v>
      </c>
      <c r="O87" s="6">
        <v>24103</v>
      </c>
      <c r="P87" s="3" t="s">
        <v>20</v>
      </c>
    </row>
    <row r="88" spans="1:16" x14ac:dyDescent="0.3">
      <c r="A88" s="3" t="s">
        <v>16</v>
      </c>
      <c r="B88" s="3">
        <v>955</v>
      </c>
      <c r="C88" s="3">
        <v>2</v>
      </c>
      <c r="D88" s="3">
        <v>955038</v>
      </c>
      <c r="E88" s="3">
        <v>3</v>
      </c>
      <c r="F88" s="3" t="s">
        <v>37</v>
      </c>
      <c r="G88" s="2"/>
      <c r="H88" s="4">
        <v>0.66319444444444442</v>
      </c>
      <c r="I88" s="4">
        <v>0.68680555555555556</v>
      </c>
      <c r="J88" s="3" t="s">
        <v>23</v>
      </c>
      <c r="K88" s="3" t="s">
        <v>24</v>
      </c>
      <c r="L88" s="4">
        <v>2.361111111111111E-2</v>
      </c>
      <c r="M88" s="3">
        <v>49</v>
      </c>
      <c r="N88" s="5">
        <f t="shared" si="2"/>
        <v>1173011</v>
      </c>
      <c r="O88" s="6">
        <v>23939</v>
      </c>
      <c r="P88" s="3" t="s">
        <v>20</v>
      </c>
    </row>
    <row r="89" spans="1:16" x14ac:dyDescent="0.3">
      <c r="A89" s="3" t="s">
        <v>16</v>
      </c>
      <c r="B89" s="3">
        <v>955</v>
      </c>
      <c r="C89" s="3">
        <v>1</v>
      </c>
      <c r="D89" s="3">
        <v>955043</v>
      </c>
      <c r="E89" s="3">
        <v>9</v>
      </c>
      <c r="F89" s="3" t="s">
        <v>37</v>
      </c>
      <c r="G89" s="2"/>
      <c r="H89" s="4">
        <v>0.60486111111111107</v>
      </c>
      <c r="I89" s="4">
        <v>0.62916666666666665</v>
      </c>
      <c r="J89" s="3" t="s">
        <v>26</v>
      </c>
      <c r="K89" s="3" t="s">
        <v>27</v>
      </c>
      <c r="L89" s="4">
        <v>2.4305555555555556E-2</v>
      </c>
      <c r="M89" s="3">
        <v>49</v>
      </c>
      <c r="N89" s="5">
        <f t="shared" si="2"/>
        <v>1190014</v>
      </c>
      <c r="O89" s="6">
        <v>24286</v>
      </c>
      <c r="P89" s="3" t="s">
        <v>20</v>
      </c>
    </row>
    <row r="90" spans="1:16" x14ac:dyDescent="0.3">
      <c r="A90" s="3" t="s">
        <v>16</v>
      </c>
      <c r="B90" s="3">
        <v>955</v>
      </c>
      <c r="C90" s="3">
        <v>1</v>
      </c>
      <c r="D90" s="3">
        <v>955057</v>
      </c>
      <c r="E90" s="3">
        <v>9</v>
      </c>
      <c r="F90" s="3" t="s">
        <v>37</v>
      </c>
      <c r="G90" s="2"/>
      <c r="H90" s="4">
        <v>0.68819444444444444</v>
      </c>
      <c r="I90" s="4">
        <v>0.71250000000000002</v>
      </c>
      <c r="J90" s="3" t="s">
        <v>26</v>
      </c>
      <c r="K90" s="3" t="s">
        <v>27</v>
      </c>
      <c r="L90" s="4">
        <v>2.4305555555555556E-2</v>
      </c>
      <c r="M90" s="3">
        <v>49</v>
      </c>
      <c r="N90" s="5">
        <f t="shared" si="2"/>
        <v>1190014</v>
      </c>
      <c r="O90" s="6">
        <v>24286</v>
      </c>
      <c r="P90" s="3" t="s">
        <v>20</v>
      </c>
    </row>
    <row r="91" spans="1:16" x14ac:dyDescent="0.3">
      <c r="A91" s="3" t="s">
        <v>16</v>
      </c>
      <c r="B91" s="3">
        <v>976</v>
      </c>
      <c r="C91" s="3">
        <v>1</v>
      </c>
      <c r="D91" s="3">
        <v>976009</v>
      </c>
      <c r="E91" s="3">
        <v>1</v>
      </c>
      <c r="F91" s="3" t="s">
        <v>37</v>
      </c>
      <c r="G91" s="2"/>
      <c r="H91" s="4">
        <v>0.37361111111111112</v>
      </c>
      <c r="I91" s="4">
        <v>0.38541666666666669</v>
      </c>
      <c r="J91" s="3" t="s">
        <v>28</v>
      </c>
      <c r="K91" s="3" t="s">
        <v>29</v>
      </c>
      <c r="L91" s="4">
        <v>1.1805555555555555E-2</v>
      </c>
      <c r="M91" s="3">
        <v>49</v>
      </c>
      <c r="N91" s="5">
        <f t="shared" si="2"/>
        <v>482160</v>
      </c>
      <c r="O91" s="6">
        <v>9840</v>
      </c>
      <c r="P91" s="3" t="s">
        <v>20</v>
      </c>
    </row>
    <row r="92" spans="1:16" x14ac:dyDescent="0.3">
      <c r="A92" s="3" t="s">
        <v>16</v>
      </c>
      <c r="B92" s="3">
        <v>976</v>
      </c>
      <c r="C92" s="3">
        <v>1</v>
      </c>
      <c r="D92" s="3">
        <v>976017</v>
      </c>
      <c r="E92" s="3">
        <v>1</v>
      </c>
      <c r="F92" s="3" t="s">
        <v>37</v>
      </c>
      <c r="G92" s="2"/>
      <c r="H92" s="4">
        <v>0.45694444444444443</v>
      </c>
      <c r="I92" s="4">
        <v>0.46875</v>
      </c>
      <c r="J92" s="3" t="s">
        <v>28</v>
      </c>
      <c r="K92" s="3" t="s">
        <v>29</v>
      </c>
      <c r="L92" s="4">
        <v>1.1805555555555555E-2</v>
      </c>
      <c r="M92" s="3">
        <v>49</v>
      </c>
      <c r="N92" s="5">
        <f t="shared" si="2"/>
        <v>482160</v>
      </c>
      <c r="O92" s="6">
        <v>9840</v>
      </c>
      <c r="P92" s="3" t="s">
        <v>20</v>
      </c>
    </row>
    <row r="93" spans="1:16" x14ac:dyDescent="0.3">
      <c r="A93" s="3" t="s">
        <v>16</v>
      </c>
      <c r="B93" s="3">
        <v>976</v>
      </c>
      <c r="C93" s="3">
        <v>2</v>
      </c>
      <c r="D93" s="3">
        <v>976024</v>
      </c>
      <c r="E93" s="3">
        <v>3</v>
      </c>
      <c r="F93" s="3" t="s">
        <v>37</v>
      </c>
      <c r="G93" s="2"/>
      <c r="H93" s="4">
        <v>0.36666666666666664</v>
      </c>
      <c r="I93" s="4">
        <v>0.37847222222222221</v>
      </c>
      <c r="J93" s="3" t="s">
        <v>29</v>
      </c>
      <c r="K93" s="3" t="s">
        <v>28</v>
      </c>
      <c r="L93" s="4">
        <v>1.1805555555555555E-2</v>
      </c>
      <c r="M93" s="3">
        <v>49</v>
      </c>
      <c r="N93" s="5">
        <f t="shared" si="2"/>
        <v>483385</v>
      </c>
      <c r="O93" s="6">
        <v>9865</v>
      </c>
      <c r="P93" s="3" t="s">
        <v>20</v>
      </c>
    </row>
    <row r="94" spans="1:16" x14ac:dyDescent="0.3">
      <c r="A94" s="3" t="s">
        <v>16</v>
      </c>
      <c r="B94" s="3">
        <v>976</v>
      </c>
      <c r="C94" s="3">
        <v>1</v>
      </c>
      <c r="D94" s="3">
        <v>976025</v>
      </c>
      <c r="E94" s="3">
        <v>1</v>
      </c>
      <c r="F94" s="3" t="s">
        <v>37</v>
      </c>
      <c r="G94" s="2"/>
      <c r="H94" s="4">
        <v>0.54027777777777775</v>
      </c>
      <c r="I94" s="4">
        <v>0.55208333333333337</v>
      </c>
      <c r="J94" s="3" t="s">
        <v>28</v>
      </c>
      <c r="K94" s="3" t="s">
        <v>29</v>
      </c>
      <c r="L94" s="4">
        <v>1.1805555555555555E-2</v>
      </c>
      <c r="M94" s="3">
        <v>49</v>
      </c>
      <c r="N94" s="5">
        <f t="shared" si="2"/>
        <v>482160</v>
      </c>
      <c r="O94" s="6">
        <v>9840</v>
      </c>
      <c r="P94" s="3" t="s">
        <v>20</v>
      </c>
    </row>
    <row r="95" spans="1:16" x14ac:dyDescent="0.3">
      <c r="A95" s="3" t="s">
        <v>16</v>
      </c>
      <c r="B95" s="3">
        <v>976</v>
      </c>
      <c r="C95" s="3">
        <v>2</v>
      </c>
      <c r="D95" s="3">
        <v>976032</v>
      </c>
      <c r="E95" s="3">
        <v>3</v>
      </c>
      <c r="F95" s="3" t="s">
        <v>37</v>
      </c>
      <c r="G95" s="2"/>
      <c r="H95" s="4">
        <v>0.45</v>
      </c>
      <c r="I95" s="4">
        <v>0.46180555555555558</v>
      </c>
      <c r="J95" s="3" t="s">
        <v>29</v>
      </c>
      <c r="K95" s="3" t="s">
        <v>28</v>
      </c>
      <c r="L95" s="4">
        <v>1.1805555555555555E-2</v>
      </c>
      <c r="M95" s="3">
        <v>49</v>
      </c>
      <c r="N95" s="5">
        <f t="shared" si="2"/>
        <v>483385</v>
      </c>
      <c r="O95" s="6">
        <v>9865</v>
      </c>
      <c r="P95" s="3" t="s">
        <v>20</v>
      </c>
    </row>
    <row r="96" spans="1:16" x14ac:dyDescent="0.3">
      <c r="A96" s="3" t="s">
        <v>16</v>
      </c>
      <c r="B96" s="3">
        <v>976</v>
      </c>
      <c r="C96" s="3">
        <v>1</v>
      </c>
      <c r="D96" s="3">
        <v>976035</v>
      </c>
      <c r="E96" s="3">
        <v>1</v>
      </c>
      <c r="F96" s="3" t="s">
        <v>37</v>
      </c>
      <c r="G96" s="2"/>
      <c r="H96" s="4">
        <v>0.62361111111111112</v>
      </c>
      <c r="I96" s="4">
        <v>0.63541666666666663</v>
      </c>
      <c r="J96" s="3" t="s">
        <v>28</v>
      </c>
      <c r="K96" s="3" t="s">
        <v>29</v>
      </c>
      <c r="L96" s="4">
        <v>1.1805555555555555E-2</v>
      </c>
      <c r="M96" s="3">
        <v>49</v>
      </c>
      <c r="N96" s="5">
        <f t="shared" si="2"/>
        <v>482160</v>
      </c>
      <c r="O96" s="6">
        <v>9840</v>
      </c>
      <c r="P96" s="3" t="s">
        <v>20</v>
      </c>
    </row>
    <row r="97" spans="1:16" x14ac:dyDescent="0.3">
      <c r="A97" s="3" t="s">
        <v>16</v>
      </c>
      <c r="B97" s="3">
        <v>976</v>
      </c>
      <c r="C97" s="3">
        <v>1</v>
      </c>
      <c r="D97" s="3">
        <v>976043</v>
      </c>
      <c r="E97" s="3">
        <v>1</v>
      </c>
      <c r="F97" s="3" t="s">
        <v>37</v>
      </c>
      <c r="G97" s="2"/>
      <c r="H97" s="4">
        <v>0.70694444444444449</v>
      </c>
      <c r="I97" s="4">
        <v>0.71875</v>
      </c>
      <c r="J97" s="3" t="s">
        <v>28</v>
      </c>
      <c r="K97" s="3" t="s">
        <v>29</v>
      </c>
      <c r="L97" s="4">
        <v>1.1805555555555555E-2</v>
      </c>
      <c r="M97" s="3">
        <v>49</v>
      </c>
      <c r="N97" s="5">
        <f t="shared" si="2"/>
        <v>482160</v>
      </c>
      <c r="O97" s="6">
        <v>9840</v>
      </c>
      <c r="P97" s="3" t="s">
        <v>20</v>
      </c>
    </row>
    <row r="98" spans="1:16" x14ac:dyDescent="0.3">
      <c r="A98" s="3" t="s">
        <v>16</v>
      </c>
      <c r="B98" s="3">
        <v>976</v>
      </c>
      <c r="C98" s="3">
        <v>2</v>
      </c>
      <c r="D98" s="3">
        <v>976050</v>
      </c>
      <c r="E98" s="3">
        <v>3</v>
      </c>
      <c r="F98" s="3" t="s">
        <v>37</v>
      </c>
      <c r="G98" s="2"/>
      <c r="H98" s="4">
        <v>0.53333333333333333</v>
      </c>
      <c r="I98" s="4">
        <v>0.54513888888888884</v>
      </c>
      <c r="J98" s="3" t="s">
        <v>29</v>
      </c>
      <c r="K98" s="3" t="s">
        <v>28</v>
      </c>
      <c r="L98" s="4">
        <v>1.1805555555555555E-2</v>
      </c>
      <c r="M98" s="3">
        <v>49</v>
      </c>
      <c r="N98" s="5">
        <f t="shared" si="2"/>
        <v>483385</v>
      </c>
      <c r="O98" s="6">
        <v>9865</v>
      </c>
      <c r="P98" s="3" t="s">
        <v>20</v>
      </c>
    </row>
    <row r="99" spans="1:16" x14ac:dyDescent="0.3">
      <c r="A99" s="3" t="s">
        <v>16</v>
      </c>
      <c r="B99" s="3">
        <v>976</v>
      </c>
      <c r="C99" s="3">
        <v>2</v>
      </c>
      <c r="D99" s="3">
        <v>976072</v>
      </c>
      <c r="E99" s="3">
        <v>3</v>
      </c>
      <c r="F99" s="3" t="s">
        <v>37</v>
      </c>
      <c r="G99" s="2"/>
      <c r="H99" s="4">
        <v>0.6166666666666667</v>
      </c>
      <c r="I99" s="4">
        <v>0.62847222222222221</v>
      </c>
      <c r="J99" s="3" t="s">
        <v>29</v>
      </c>
      <c r="K99" s="3" t="s">
        <v>28</v>
      </c>
      <c r="L99" s="4">
        <v>1.1805555555555555E-2</v>
      </c>
      <c r="M99" s="3">
        <v>49</v>
      </c>
      <c r="N99" s="5">
        <f t="shared" si="2"/>
        <v>483385</v>
      </c>
      <c r="O99" s="6">
        <v>9865</v>
      </c>
      <c r="P99" s="3" t="s">
        <v>20</v>
      </c>
    </row>
    <row r="100" spans="1:16" x14ac:dyDescent="0.3">
      <c r="A100" s="3" t="s">
        <v>16</v>
      </c>
      <c r="B100" s="3">
        <v>976</v>
      </c>
      <c r="C100" s="3">
        <v>2</v>
      </c>
      <c r="D100" s="3">
        <v>976090</v>
      </c>
      <c r="E100" s="3">
        <v>3</v>
      </c>
      <c r="F100" s="3" t="s">
        <v>37</v>
      </c>
      <c r="G100" s="2"/>
      <c r="H100" s="4">
        <v>0.7</v>
      </c>
      <c r="I100" s="4">
        <v>0.71180555555555558</v>
      </c>
      <c r="J100" s="3" t="s">
        <v>29</v>
      </c>
      <c r="K100" s="3" t="s">
        <v>28</v>
      </c>
      <c r="L100" s="4">
        <v>1.1805555555555555E-2</v>
      </c>
      <c r="M100" s="3">
        <v>49</v>
      </c>
      <c r="N100" s="5">
        <f t="shared" si="2"/>
        <v>483385</v>
      </c>
      <c r="O100" s="6">
        <v>9865</v>
      </c>
      <c r="P100" s="3" t="s">
        <v>20</v>
      </c>
    </row>
    <row r="101" spans="1:16" ht="15" thickBot="1" x14ac:dyDescent="0.35">
      <c r="N101" s="7">
        <f>SUM(N71:N100)</f>
        <v>24224816</v>
      </c>
      <c r="O101" s="8" t="s">
        <v>40</v>
      </c>
    </row>
    <row r="102" spans="1:16" ht="47.4" thickTop="1" x14ac:dyDescent="0.45">
      <c r="A102" s="9" t="s">
        <v>38</v>
      </c>
    </row>
    <row r="104" spans="1:16" x14ac:dyDescent="0.3">
      <c r="A104" s="10" t="s">
        <v>1</v>
      </c>
      <c r="B104" s="10" t="s">
        <v>2</v>
      </c>
      <c r="C104" s="10" t="s">
        <v>3</v>
      </c>
      <c r="D104" s="10" t="s">
        <v>4</v>
      </c>
      <c r="E104" s="10" t="s">
        <v>5</v>
      </c>
      <c r="F104" s="10" t="s">
        <v>6</v>
      </c>
      <c r="G104" s="10" t="s">
        <v>7</v>
      </c>
      <c r="H104" s="10" t="s">
        <v>8</v>
      </c>
      <c r="I104" s="10" t="s">
        <v>9</v>
      </c>
      <c r="J104" s="10" t="s">
        <v>10</v>
      </c>
      <c r="K104" s="10" t="s">
        <v>11</v>
      </c>
      <c r="L104" s="10" t="s">
        <v>12</v>
      </c>
      <c r="M104" s="10" t="s">
        <v>13</v>
      </c>
      <c r="N104" s="10" t="s">
        <v>66</v>
      </c>
      <c r="O104" s="10" t="s">
        <v>14</v>
      </c>
      <c r="P104" s="10" t="s">
        <v>15</v>
      </c>
    </row>
    <row r="105" spans="1:16" x14ac:dyDescent="0.3">
      <c r="A105" s="3" t="s">
        <v>16</v>
      </c>
      <c r="B105" s="3">
        <v>925</v>
      </c>
      <c r="C105" s="3">
        <v>1</v>
      </c>
      <c r="D105" s="3">
        <v>925015</v>
      </c>
      <c r="E105" s="3">
        <v>2</v>
      </c>
      <c r="F105" s="3" t="s">
        <v>39</v>
      </c>
      <c r="G105" s="2"/>
      <c r="H105" s="4">
        <v>0.47083333333333333</v>
      </c>
      <c r="I105" s="4">
        <v>0.48541666666666666</v>
      </c>
      <c r="J105" s="3" t="s">
        <v>18</v>
      </c>
      <c r="K105" s="3" t="s">
        <v>19</v>
      </c>
      <c r="L105" s="4">
        <v>1.4583333333333334E-2</v>
      </c>
      <c r="M105" s="3">
        <v>62</v>
      </c>
      <c r="N105" s="5">
        <f t="shared" ref="N105:N128" si="3">SUM(O105*M105)</f>
        <v>958334</v>
      </c>
      <c r="O105" s="6">
        <v>15457</v>
      </c>
      <c r="P105" s="3" t="s">
        <v>20</v>
      </c>
    </row>
    <row r="106" spans="1:16" x14ac:dyDescent="0.3">
      <c r="A106" s="3" t="s">
        <v>16</v>
      </c>
      <c r="B106" s="3">
        <v>925</v>
      </c>
      <c r="C106" s="3">
        <v>2</v>
      </c>
      <c r="D106" s="3">
        <v>925024</v>
      </c>
      <c r="E106" s="3">
        <v>3</v>
      </c>
      <c r="F106" s="3" t="s">
        <v>39</v>
      </c>
      <c r="G106" s="2"/>
      <c r="H106" s="4">
        <v>0.43125000000000002</v>
      </c>
      <c r="I106" s="4">
        <v>0.44583333333333336</v>
      </c>
      <c r="J106" s="3" t="s">
        <v>21</v>
      </c>
      <c r="K106" s="3" t="s">
        <v>18</v>
      </c>
      <c r="L106" s="4">
        <v>1.4583333333333334E-2</v>
      </c>
      <c r="M106" s="3">
        <v>62</v>
      </c>
      <c r="N106" s="5">
        <f t="shared" si="3"/>
        <v>958334</v>
      </c>
      <c r="O106" s="6">
        <v>15457</v>
      </c>
      <c r="P106" s="3" t="s">
        <v>20</v>
      </c>
    </row>
    <row r="107" spans="1:16" x14ac:dyDescent="0.3">
      <c r="A107" s="3" t="s">
        <v>16</v>
      </c>
      <c r="B107" s="3">
        <v>925</v>
      </c>
      <c r="C107" s="3">
        <v>1</v>
      </c>
      <c r="D107" s="3">
        <v>925027</v>
      </c>
      <c r="E107" s="3">
        <v>2</v>
      </c>
      <c r="F107" s="3" t="s">
        <v>39</v>
      </c>
      <c r="G107" s="2"/>
      <c r="H107" s="4">
        <v>0.5541666666666667</v>
      </c>
      <c r="I107" s="4">
        <v>0.56874999999999998</v>
      </c>
      <c r="J107" s="3" t="s">
        <v>18</v>
      </c>
      <c r="K107" s="3" t="s">
        <v>19</v>
      </c>
      <c r="L107" s="4">
        <v>1.4583333333333334E-2</v>
      </c>
      <c r="M107" s="3">
        <v>62</v>
      </c>
      <c r="N107" s="5">
        <f t="shared" si="3"/>
        <v>958334</v>
      </c>
      <c r="O107" s="6">
        <v>15457</v>
      </c>
      <c r="P107" s="3" t="s">
        <v>20</v>
      </c>
    </row>
    <row r="108" spans="1:16" x14ac:dyDescent="0.3">
      <c r="A108" s="3" t="s">
        <v>16</v>
      </c>
      <c r="B108" s="3">
        <v>925</v>
      </c>
      <c r="C108" s="3">
        <v>2</v>
      </c>
      <c r="D108" s="3">
        <v>925032</v>
      </c>
      <c r="E108" s="3">
        <v>3</v>
      </c>
      <c r="F108" s="3" t="s">
        <v>39</v>
      </c>
      <c r="G108" s="2"/>
      <c r="H108" s="4">
        <v>0.51458333333333328</v>
      </c>
      <c r="I108" s="4">
        <v>0.52916666666666667</v>
      </c>
      <c r="J108" s="3" t="s">
        <v>21</v>
      </c>
      <c r="K108" s="3" t="s">
        <v>18</v>
      </c>
      <c r="L108" s="4">
        <v>1.4583333333333334E-2</v>
      </c>
      <c r="M108" s="3">
        <v>62</v>
      </c>
      <c r="N108" s="5">
        <f t="shared" si="3"/>
        <v>958334</v>
      </c>
      <c r="O108" s="6">
        <v>15457</v>
      </c>
      <c r="P108" s="3" t="s">
        <v>20</v>
      </c>
    </row>
    <row r="109" spans="1:16" x14ac:dyDescent="0.3">
      <c r="A109" s="3" t="s">
        <v>16</v>
      </c>
      <c r="B109" s="3">
        <v>925</v>
      </c>
      <c r="C109" s="3">
        <v>1</v>
      </c>
      <c r="D109" s="3">
        <v>925041</v>
      </c>
      <c r="E109" s="3">
        <v>2</v>
      </c>
      <c r="F109" s="3" t="s">
        <v>39</v>
      </c>
      <c r="G109" s="2"/>
      <c r="H109" s="4">
        <v>0.63749999999999996</v>
      </c>
      <c r="I109" s="4">
        <v>0.65208333333333335</v>
      </c>
      <c r="J109" s="3" t="s">
        <v>18</v>
      </c>
      <c r="K109" s="3" t="s">
        <v>19</v>
      </c>
      <c r="L109" s="4">
        <v>1.4583333333333334E-2</v>
      </c>
      <c r="M109" s="3">
        <v>62</v>
      </c>
      <c r="N109" s="5">
        <f t="shared" si="3"/>
        <v>958334</v>
      </c>
      <c r="O109" s="6">
        <v>15457</v>
      </c>
      <c r="P109" s="3" t="s">
        <v>20</v>
      </c>
    </row>
    <row r="110" spans="1:16" x14ac:dyDescent="0.3">
      <c r="A110" s="3" t="s">
        <v>16</v>
      </c>
      <c r="B110" s="3">
        <v>925</v>
      </c>
      <c r="C110" s="3">
        <v>2</v>
      </c>
      <c r="D110" s="3">
        <v>925042</v>
      </c>
      <c r="E110" s="3">
        <v>3</v>
      </c>
      <c r="F110" s="3" t="s">
        <v>39</v>
      </c>
      <c r="G110" s="2"/>
      <c r="H110" s="4">
        <v>0.59791666666666665</v>
      </c>
      <c r="I110" s="4">
        <v>0.61250000000000004</v>
      </c>
      <c r="J110" s="3" t="s">
        <v>21</v>
      </c>
      <c r="K110" s="3" t="s">
        <v>18</v>
      </c>
      <c r="L110" s="4">
        <v>1.4583333333333334E-2</v>
      </c>
      <c r="M110" s="3">
        <v>62</v>
      </c>
      <c r="N110" s="5">
        <f t="shared" si="3"/>
        <v>958334</v>
      </c>
      <c r="O110" s="6">
        <v>15457</v>
      </c>
      <c r="P110" s="3" t="s">
        <v>20</v>
      </c>
    </row>
    <row r="111" spans="1:16" x14ac:dyDescent="0.3">
      <c r="A111" s="3" t="s">
        <v>16</v>
      </c>
      <c r="B111" s="3">
        <v>925</v>
      </c>
      <c r="C111" s="3">
        <v>2</v>
      </c>
      <c r="D111" s="3">
        <v>925054</v>
      </c>
      <c r="E111" s="3">
        <v>3</v>
      </c>
      <c r="F111" s="3" t="s">
        <v>39</v>
      </c>
      <c r="G111" s="2"/>
      <c r="H111" s="4">
        <v>0.68125000000000002</v>
      </c>
      <c r="I111" s="4">
        <v>0.6958333333333333</v>
      </c>
      <c r="J111" s="3" t="s">
        <v>21</v>
      </c>
      <c r="K111" s="3" t="s">
        <v>18</v>
      </c>
      <c r="L111" s="4">
        <v>1.4583333333333334E-2</v>
      </c>
      <c r="M111" s="3">
        <v>62</v>
      </c>
      <c r="N111" s="5">
        <f t="shared" si="3"/>
        <v>958334</v>
      </c>
      <c r="O111" s="6">
        <v>15457</v>
      </c>
      <c r="P111" s="3" t="s">
        <v>20</v>
      </c>
    </row>
    <row r="112" spans="1:16" x14ac:dyDescent="0.3">
      <c r="A112" s="3" t="s">
        <v>16</v>
      </c>
      <c r="B112" s="3">
        <v>925</v>
      </c>
      <c r="C112" s="3">
        <v>1</v>
      </c>
      <c r="D112" s="3">
        <v>925055</v>
      </c>
      <c r="E112" s="3">
        <v>2</v>
      </c>
      <c r="F112" s="3" t="s">
        <v>39</v>
      </c>
      <c r="G112" s="2"/>
      <c r="H112" s="4">
        <v>0.72083333333333333</v>
      </c>
      <c r="I112" s="4">
        <v>0.73541666666666672</v>
      </c>
      <c r="J112" s="3" t="s">
        <v>18</v>
      </c>
      <c r="K112" s="3" t="s">
        <v>19</v>
      </c>
      <c r="L112" s="4">
        <v>1.4583333333333334E-2</v>
      </c>
      <c r="M112" s="3">
        <v>62</v>
      </c>
      <c r="N112" s="5">
        <f t="shared" si="3"/>
        <v>958334</v>
      </c>
      <c r="O112" s="6">
        <v>15457</v>
      </c>
      <c r="P112" s="3" t="s">
        <v>20</v>
      </c>
    </row>
    <row r="113" spans="1:16" x14ac:dyDescent="0.3">
      <c r="A113" s="3" t="s">
        <v>16</v>
      </c>
      <c r="B113" s="3">
        <v>955</v>
      </c>
      <c r="C113" s="3">
        <v>1</v>
      </c>
      <c r="D113" s="3">
        <v>955017</v>
      </c>
      <c r="E113" s="3">
        <v>9</v>
      </c>
      <c r="F113" s="3" t="s">
        <v>39</v>
      </c>
      <c r="G113" s="2"/>
      <c r="H113" s="4">
        <v>0.43819444444444444</v>
      </c>
      <c r="I113" s="4">
        <v>0.46250000000000002</v>
      </c>
      <c r="J113" s="3" t="s">
        <v>26</v>
      </c>
      <c r="K113" s="3" t="s">
        <v>27</v>
      </c>
      <c r="L113" s="4">
        <v>2.4305555555555556E-2</v>
      </c>
      <c r="M113" s="3">
        <v>62</v>
      </c>
      <c r="N113" s="5">
        <f t="shared" si="3"/>
        <v>1505732</v>
      </c>
      <c r="O113" s="6">
        <v>24286</v>
      </c>
      <c r="P113" s="3" t="s">
        <v>20</v>
      </c>
    </row>
    <row r="114" spans="1:16" x14ac:dyDescent="0.3">
      <c r="A114" s="3" t="s">
        <v>16</v>
      </c>
      <c r="B114" s="3">
        <v>955</v>
      </c>
      <c r="C114" s="3">
        <v>2</v>
      </c>
      <c r="D114" s="3">
        <v>955022</v>
      </c>
      <c r="E114" s="3">
        <v>3</v>
      </c>
      <c r="F114" s="3" t="s">
        <v>39</v>
      </c>
      <c r="G114" s="2"/>
      <c r="H114" s="4">
        <v>0.41319444444444442</v>
      </c>
      <c r="I114" s="4">
        <v>0.43680555555555556</v>
      </c>
      <c r="J114" s="3" t="s">
        <v>23</v>
      </c>
      <c r="K114" s="3" t="s">
        <v>24</v>
      </c>
      <c r="L114" s="4">
        <v>2.361111111111111E-2</v>
      </c>
      <c r="M114" s="3">
        <v>62</v>
      </c>
      <c r="N114" s="5">
        <f t="shared" si="3"/>
        <v>1484218</v>
      </c>
      <c r="O114" s="6">
        <v>23939</v>
      </c>
      <c r="P114" s="3" t="s">
        <v>20</v>
      </c>
    </row>
    <row r="115" spans="1:16" x14ac:dyDescent="0.3">
      <c r="A115" s="3" t="s">
        <v>16</v>
      </c>
      <c r="B115" s="3">
        <v>955</v>
      </c>
      <c r="C115" s="3">
        <v>2</v>
      </c>
      <c r="D115" s="3">
        <v>955024</v>
      </c>
      <c r="E115" s="3">
        <v>3</v>
      </c>
      <c r="F115" s="3" t="s">
        <v>39</v>
      </c>
      <c r="G115" s="2"/>
      <c r="H115" s="4">
        <v>0.49652777777777779</v>
      </c>
      <c r="I115" s="4">
        <v>0.52013888888888893</v>
      </c>
      <c r="J115" s="3" t="s">
        <v>23</v>
      </c>
      <c r="K115" s="3" t="s">
        <v>24</v>
      </c>
      <c r="L115" s="4">
        <v>2.361111111111111E-2</v>
      </c>
      <c r="M115" s="3">
        <v>62</v>
      </c>
      <c r="N115" s="5">
        <f t="shared" si="3"/>
        <v>1484218</v>
      </c>
      <c r="O115" s="6">
        <v>23939</v>
      </c>
      <c r="P115" s="3" t="s">
        <v>20</v>
      </c>
    </row>
    <row r="116" spans="1:16" x14ac:dyDescent="0.3">
      <c r="A116" s="3" t="s">
        <v>16</v>
      </c>
      <c r="B116" s="3">
        <v>955</v>
      </c>
      <c r="C116" s="3">
        <v>1</v>
      </c>
      <c r="D116" s="3">
        <v>955025</v>
      </c>
      <c r="E116" s="3">
        <v>9</v>
      </c>
      <c r="F116" s="3" t="s">
        <v>39</v>
      </c>
      <c r="G116" s="2"/>
      <c r="H116" s="4">
        <v>0.52152777777777781</v>
      </c>
      <c r="I116" s="4">
        <v>0.54583333333333328</v>
      </c>
      <c r="J116" s="3" t="s">
        <v>26</v>
      </c>
      <c r="K116" s="3" t="s">
        <v>27</v>
      </c>
      <c r="L116" s="4">
        <v>2.4305555555555556E-2</v>
      </c>
      <c r="M116" s="3">
        <v>62</v>
      </c>
      <c r="N116" s="5">
        <f t="shared" si="3"/>
        <v>1505732</v>
      </c>
      <c r="O116" s="6">
        <v>24286</v>
      </c>
      <c r="P116" s="3" t="s">
        <v>20</v>
      </c>
    </row>
    <row r="117" spans="1:16" x14ac:dyDescent="0.3">
      <c r="A117" s="3" t="s">
        <v>16</v>
      </c>
      <c r="B117" s="3">
        <v>955</v>
      </c>
      <c r="C117" s="3">
        <v>2</v>
      </c>
      <c r="D117" s="3">
        <v>955036</v>
      </c>
      <c r="E117" s="3">
        <v>1</v>
      </c>
      <c r="F117" s="3" t="s">
        <v>39</v>
      </c>
      <c r="G117" s="2"/>
      <c r="H117" s="4">
        <v>0.57986111111111116</v>
      </c>
      <c r="I117" s="4">
        <v>0.60347222222222219</v>
      </c>
      <c r="J117" s="3" t="s">
        <v>23</v>
      </c>
      <c r="K117" s="3" t="s">
        <v>24</v>
      </c>
      <c r="L117" s="4">
        <v>2.361111111111111E-2</v>
      </c>
      <c r="M117" s="3">
        <v>62</v>
      </c>
      <c r="N117" s="5">
        <f t="shared" si="3"/>
        <v>1494386</v>
      </c>
      <c r="O117" s="6">
        <v>24103</v>
      </c>
      <c r="P117" s="3" t="s">
        <v>20</v>
      </c>
    </row>
    <row r="118" spans="1:16" x14ac:dyDescent="0.3">
      <c r="A118" s="3" t="s">
        <v>16</v>
      </c>
      <c r="B118" s="3">
        <v>955</v>
      </c>
      <c r="C118" s="3">
        <v>2</v>
      </c>
      <c r="D118" s="3">
        <v>955038</v>
      </c>
      <c r="E118" s="3">
        <v>3</v>
      </c>
      <c r="F118" s="3" t="s">
        <v>39</v>
      </c>
      <c r="G118" s="2"/>
      <c r="H118" s="4">
        <v>0.66319444444444442</v>
      </c>
      <c r="I118" s="4">
        <v>0.68680555555555556</v>
      </c>
      <c r="J118" s="3" t="s">
        <v>23</v>
      </c>
      <c r="K118" s="3" t="s">
        <v>24</v>
      </c>
      <c r="L118" s="4">
        <v>2.361111111111111E-2</v>
      </c>
      <c r="M118" s="3">
        <v>62</v>
      </c>
      <c r="N118" s="5">
        <f t="shared" si="3"/>
        <v>1484218</v>
      </c>
      <c r="O118" s="6">
        <v>23939</v>
      </c>
      <c r="P118" s="3" t="s">
        <v>20</v>
      </c>
    </row>
    <row r="119" spans="1:16" x14ac:dyDescent="0.3">
      <c r="A119" s="3" t="s">
        <v>16</v>
      </c>
      <c r="B119" s="3">
        <v>955</v>
      </c>
      <c r="C119" s="3">
        <v>1</v>
      </c>
      <c r="D119" s="3">
        <v>955043</v>
      </c>
      <c r="E119" s="3">
        <v>9</v>
      </c>
      <c r="F119" s="3" t="s">
        <v>39</v>
      </c>
      <c r="G119" s="2"/>
      <c r="H119" s="4">
        <v>0.60486111111111107</v>
      </c>
      <c r="I119" s="4">
        <v>0.62916666666666665</v>
      </c>
      <c r="J119" s="3" t="s">
        <v>26</v>
      </c>
      <c r="K119" s="3" t="s">
        <v>27</v>
      </c>
      <c r="L119" s="4">
        <v>2.4305555555555556E-2</v>
      </c>
      <c r="M119" s="3">
        <v>62</v>
      </c>
      <c r="N119" s="5">
        <f t="shared" si="3"/>
        <v>1505732</v>
      </c>
      <c r="O119" s="6">
        <v>24286</v>
      </c>
      <c r="P119" s="3" t="s">
        <v>20</v>
      </c>
    </row>
    <row r="120" spans="1:16" x14ac:dyDescent="0.3">
      <c r="A120" s="3" t="s">
        <v>16</v>
      </c>
      <c r="B120" s="3">
        <v>955</v>
      </c>
      <c r="C120" s="3">
        <v>1</v>
      </c>
      <c r="D120" s="3">
        <v>955057</v>
      </c>
      <c r="E120" s="3">
        <v>9</v>
      </c>
      <c r="F120" s="3" t="s">
        <v>39</v>
      </c>
      <c r="G120" s="2"/>
      <c r="H120" s="4">
        <v>0.68819444444444444</v>
      </c>
      <c r="I120" s="4">
        <v>0.71250000000000002</v>
      </c>
      <c r="J120" s="3" t="s">
        <v>26</v>
      </c>
      <c r="K120" s="3" t="s">
        <v>27</v>
      </c>
      <c r="L120" s="4">
        <v>2.4305555555555556E-2</v>
      </c>
      <c r="M120" s="3">
        <v>62</v>
      </c>
      <c r="N120" s="5">
        <f t="shared" si="3"/>
        <v>1505732</v>
      </c>
      <c r="O120" s="6">
        <v>24286</v>
      </c>
      <c r="P120" s="3" t="s">
        <v>20</v>
      </c>
    </row>
    <row r="121" spans="1:16" x14ac:dyDescent="0.3">
      <c r="A121" s="3" t="s">
        <v>16</v>
      </c>
      <c r="B121" s="3">
        <v>976</v>
      </c>
      <c r="C121" s="3">
        <v>1</v>
      </c>
      <c r="D121" s="3">
        <v>976017</v>
      </c>
      <c r="E121" s="3">
        <v>1</v>
      </c>
      <c r="F121" s="3" t="s">
        <v>39</v>
      </c>
      <c r="G121" s="2"/>
      <c r="H121" s="4">
        <v>0.45694444444444443</v>
      </c>
      <c r="I121" s="4">
        <v>0.46875</v>
      </c>
      <c r="J121" s="3" t="s">
        <v>28</v>
      </c>
      <c r="K121" s="3" t="s">
        <v>29</v>
      </c>
      <c r="L121" s="4">
        <v>1.1805555555555555E-2</v>
      </c>
      <c r="M121" s="3">
        <v>62</v>
      </c>
      <c r="N121" s="5">
        <f t="shared" si="3"/>
        <v>610080</v>
      </c>
      <c r="O121" s="6">
        <v>9840</v>
      </c>
      <c r="P121" s="3" t="s">
        <v>20</v>
      </c>
    </row>
    <row r="122" spans="1:16" x14ac:dyDescent="0.3">
      <c r="A122" s="3" t="s">
        <v>16</v>
      </c>
      <c r="B122" s="3">
        <v>976</v>
      </c>
      <c r="C122" s="3">
        <v>1</v>
      </c>
      <c r="D122" s="3">
        <v>976025</v>
      </c>
      <c r="E122" s="3">
        <v>1</v>
      </c>
      <c r="F122" s="3" t="s">
        <v>39</v>
      </c>
      <c r="G122" s="2"/>
      <c r="H122" s="4">
        <v>0.54027777777777775</v>
      </c>
      <c r="I122" s="4">
        <v>0.55208333333333337</v>
      </c>
      <c r="J122" s="3" t="s">
        <v>28</v>
      </c>
      <c r="K122" s="3" t="s">
        <v>29</v>
      </c>
      <c r="L122" s="4">
        <v>1.1805555555555555E-2</v>
      </c>
      <c r="M122" s="3">
        <v>62</v>
      </c>
      <c r="N122" s="5">
        <f t="shared" si="3"/>
        <v>610080</v>
      </c>
      <c r="O122" s="6">
        <v>9840</v>
      </c>
      <c r="P122" s="3" t="s">
        <v>20</v>
      </c>
    </row>
    <row r="123" spans="1:16" x14ac:dyDescent="0.3">
      <c r="A123" s="3" t="s">
        <v>16</v>
      </c>
      <c r="B123" s="3">
        <v>976</v>
      </c>
      <c r="C123" s="3">
        <v>2</v>
      </c>
      <c r="D123" s="3">
        <v>976032</v>
      </c>
      <c r="E123" s="3">
        <v>3</v>
      </c>
      <c r="F123" s="3" t="s">
        <v>39</v>
      </c>
      <c r="G123" s="2"/>
      <c r="H123" s="4">
        <v>0.45</v>
      </c>
      <c r="I123" s="4">
        <v>0.46180555555555558</v>
      </c>
      <c r="J123" s="3" t="s">
        <v>29</v>
      </c>
      <c r="K123" s="3" t="s">
        <v>28</v>
      </c>
      <c r="L123" s="4">
        <v>1.1805555555555555E-2</v>
      </c>
      <c r="M123" s="3">
        <v>62</v>
      </c>
      <c r="N123" s="5">
        <f t="shared" si="3"/>
        <v>611630</v>
      </c>
      <c r="O123" s="6">
        <v>9865</v>
      </c>
      <c r="P123" s="3" t="s">
        <v>20</v>
      </c>
    </row>
    <row r="124" spans="1:16" x14ac:dyDescent="0.3">
      <c r="A124" s="3" t="s">
        <v>16</v>
      </c>
      <c r="B124" s="3">
        <v>976</v>
      </c>
      <c r="C124" s="3">
        <v>1</v>
      </c>
      <c r="D124" s="3">
        <v>976035</v>
      </c>
      <c r="E124" s="3">
        <v>1</v>
      </c>
      <c r="F124" s="3" t="s">
        <v>39</v>
      </c>
      <c r="G124" s="2"/>
      <c r="H124" s="4">
        <v>0.62361111111111112</v>
      </c>
      <c r="I124" s="4">
        <v>0.63541666666666663</v>
      </c>
      <c r="J124" s="3" t="s">
        <v>28</v>
      </c>
      <c r="K124" s="3" t="s">
        <v>29</v>
      </c>
      <c r="L124" s="4">
        <v>1.1805555555555555E-2</v>
      </c>
      <c r="M124" s="3">
        <v>62</v>
      </c>
      <c r="N124" s="5">
        <f t="shared" si="3"/>
        <v>610080</v>
      </c>
      <c r="O124" s="6">
        <v>9840</v>
      </c>
      <c r="P124" s="3" t="s">
        <v>20</v>
      </c>
    </row>
    <row r="125" spans="1:16" x14ac:dyDescent="0.3">
      <c r="A125" s="3" t="s">
        <v>16</v>
      </c>
      <c r="B125" s="3">
        <v>976</v>
      </c>
      <c r="C125" s="3">
        <v>1</v>
      </c>
      <c r="D125" s="3">
        <v>976043</v>
      </c>
      <c r="E125" s="3">
        <v>1</v>
      </c>
      <c r="F125" s="3" t="s">
        <v>39</v>
      </c>
      <c r="G125" s="2"/>
      <c r="H125" s="4">
        <v>0.70694444444444449</v>
      </c>
      <c r="I125" s="4">
        <v>0.71875</v>
      </c>
      <c r="J125" s="3" t="s">
        <v>28</v>
      </c>
      <c r="K125" s="3" t="s">
        <v>29</v>
      </c>
      <c r="L125" s="4">
        <v>1.1805555555555555E-2</v>
      </c>
      <c r="M125" s="3">
        <v>62</v>
      </c>
      <c r="N125" s="5">
        <f t="shared" si="3"/>
        <v>610080</v>
      </c>
      <c r="O125" s="6">
        <v>9840</v>
      </c>
      <c r="P125" s="3" t="s">
        <v>20</v>
      </c>
    </row>
    <row r="126" spans="1:16" x14ac:dyDescent="0.3">
      <c r="A126" s="3" t="s">
        <v>16</v>
      </c>
      <c r="B126" s="3">
        <v>976</v>
      </c>
      <c r="C126" s="3">
        <v>2</v>
      </c>
      <c r="D126" s="3">
        <v>976050</v>
      </c>
      <c r="E126" s="3">
        <v>3</v>
      </c>
      <c r="F126" s="3" t="s">
        <v>39</v>
      </c>
      <c r="G126" s="2"/>
      <c r="H126" s="4">
        <v>0.53333333333333333</v>
      </c>
      <c r="I126" s="4">
        <v>0.54513888888888884</v>
      </c>
      <c r="J126" s="3" t="s">
        <v>29</v>
      </c>
      <c r="K126" s="3" t="s">
        <v>28</v>
      </c>
      <c r="L126" s="4">
        <v>1.1805555555555555E-2</v>
      </c>
      <c r="M126" s="3">
        <v>62</v>
      </c>
      <c r="N126" s="5">
        <f t="shared" si="3"/>
        <v>611630</v>
      </c>
      <c r="O126" s="6">
        <v>9865</v>
      </c>
      <c r="P126" s="3" t="s">
        <v>20</v>
      </c>
    </row>
    <row r="127" spans="1:16" x14ac:dyDescent="0.3">
      <c r="A127" s="3" t="s">
        <v>16</v>
      </c>
      <c r="B127" s="3">
        <v>976</v>
      </c>
      <c r="C127" s="3">
        <v>2</v>
      </c>
      <c r="D127" s="3">
        <v>976072</v>
      </c>
      <c r="E127" s="3">
        <v>3</v>
      </c>
      <c r="F127" s="3" t="s">
        <v>39</v>
      </c>
      <c r="G127" s="2"/>
      <c r="H127" s="4">
        <v>0.6166666666666667</v>
      </c>
      <c r="I127" s="4">
        <v>0.62847222222222221</v>
      </c>
      <c r="J127" s="3" t="s">
        <v>29</v>
      </c>
      <c r="K127" s="3" t="s">
        <v>28</v>
      </c>
      <c r="L127" s="4">
        <v>1.1805555555555555E-2</v>
      </c>
      <c r="M127" s="3">
        <v>62</v>
      </c>
      <c r="N127" s="5">
        <f t="shared" si="3"/>
        <v>611630</v>
      </c>
      <c r="O127" s="6">
        <v>9865</v>
      </c>
      <c r="P127" s="3" t="s">
        <v>20</v>
      </c>
    </row>
    <row r="128" spans="1:16" x14ac:dyDescent="0.3">
      <c r="A128" s="3" t="s">
        <v>16</v>
      </c>
      <c r="B128" s="3">
        <v>976</v>
      </c>
      <c r="C128" s="3">
        <v>2</v>
      </c>
      <c r="D128" s="3">
        <v>976090</v>
      </c>
      <c r="E128" s="3">
        <v>3</v>
      </c>
      <c r="F128" s="3" t="s">
        <v>39</v>
      </c>
      <c r="G128" s="2"/>
      <c r="H128" s="4">
        <v>0.7</v>
      </c>
      <c r="I128" s="4">
        <v>0.71180555555555558</v>
      </c>
      <c r="J128" s="3" t="s">
        <v>29</v>
      </c>
      <c r="K128" s="3" t="s">
        <v>28</v>
      </c>
      <c r="L128" s="4">
        <v>1.1805555555555555E-2</v>
      </c>
      <c r="M128" s="3">
        <v>62</v>
      </c>
      <c r="N128" s="5">
        <f t="shared" si="3"/>
        <v>611630</v>
      </c>
      <c r="O128" s="6">
        <v>9865</v>
      </c>
      <c r="P128" s="3" t="s">
        <v>20</v>
      </c>
    </row>
    <row r="129" spans="1:17" x14ac:dyDescent="0.3">
      <c r="N129" s="14">
        <f>SUM(N105:N128)</f>
        <v>24523480</v>
      </c>
      <c r="O129" s="8" t="s">
        <v>40</v>
      </c>
    </row>
    <row r="130" spans="1:17" ht="23.4" x14ac:dyDescent="0.45">
      <c r="A130" s="9" t="s">
        <v>41</v>
      </c>
      <c r="B130" s="15"/>
      <c r="C130" s="15"/>
      <c r="D130" s="15"/>
      <c r="E130" s="15"/>
      <c r="F130" s="15"/>
      <c r="G130" s="15"/>
      <c r="H130" s="16"/>
      <c r="I130" s="16"/>
      <c r="J130" s="15"/>
      <c r="K130" s="15"/>
      <c r="L130" s="16"/>
      <c r="M130" s="15"/>
      <c r="N130" s="17"/>
      <c r="O130" s="18"/>
      <c r="P130" s="15"/>
    </row>
    <row r="132" spans="1:17" x14ac:dyDescent="0.3">
      <c r="A132" s="19" t="s">
        <v>42</v>
      </c>
      <c r="B132" s="10" t="s">
        <v>15</v>
      </c>
      <c r="C132" s="10" t="s">
        <v>4</v>
      </c>
      <c r="D132" s="10" t="s">
        <v>43</v>
      </c>
      <c r="E132" s="10" t="s">
        <v>44</v>
      </c>
      <c r="F132" s="10" t="s">
        <v>45</v>
      </c>
      <c r="G132" s="10" t="s">
        <v>46</v>
      </c>
      <c r="H132" s="10" t="s">
        <v>47</v>
      </c>
      <c r="I132" s="10" t="s">
        <v>48</v>
      </c>
      <c r="J132" s="10" t="s">
        <v>12</v>
      </c>
      <c r="K132" s="10" t="s">
        <v>49</v>
      </c>
      <c r="L132" s="10" t="s">
        <v>50</v>
      </c>
      <c r="M132" s="10" t="s">
        <v>51</v>
      </c>
      <c r="N132" s="10" t="s">
        <v>52</v>
      </c>
      <c r="O132" s="10" t="s">
        <v>7</v>
      </c>
      <c r="P132" s="10" t="s">
        <v>53</v>
      </c>
      <c r="Q132" s="20" t="s">
        <v>54</v>
      </c>
    </row>
    <row r="133" spans="1:17" x14ac:dyDescent="0.3">
      <c r="A133" s="21" t="s">
        <v>55</v>
      </c>
      <c r="B133" s="3" t="s">
        <v>56</v>
      </c>
      <c r="C133" s="3">
        <v>43</v>
      </c>
      <c r="D133" s="3" t="s">
        <v>18</v>
      </c>
      <c r="E133" s="3" t="s">
        <v>57</v>
      </c>
      <c r="F133" s="3" t="s">
        <v>58</v>
      </c>
      <c r="G133" s="3" t="s">
        <v>59</v>
      </c>
      <c r="H133" s="3">
        <v>4</v>
      </c>
      <c r="I133" s="4">
        <v>0.48958333333333331</v>
      </c>
      <c r="J133" s="4">
        <v>1.0416666666666666E-2</v>
      </c>
      <c r="K133" s="4">
        <v>1.0416666666666666E-2</v>
      </c>
      <c r="L133" s="4">
        <v>0.5</v>
      </c>
      <c r="M133" s="6">
        <v>10760</v>
      </c>
      <c r="N133" s="3" t="s">
        <v>17</v>
      </c>
      <c r="O133" s="3" t="s">
        <v>60</v>
      </c>
      <c r="P133" s="3" t="s">
        <v>61</v>
      </c>
      <c r="Q133" s="22" t="s">
        <v>62</v>
      </c>
    </row>
    <row r="134" spans="1:17" x14ac:dyDescent="0.3">
      <c r="A134" s="21" t="s">
        <v>55</v>
      </c>
      <c r="B134" s="3" t="s">
        <v>56</v>
      </c>
      <c r="C134" s="3">
        <v>44</v>
      </c>
      <c r="D134" s="3" t="s">
        <v>18</v>
      </c>
      <c r="E134" s="3" t="s">
        <v>57</v>
      </c>
      <c r="F134" s="3" t="s">
        <v>58</v>
      </c>
      <c r="G134" s="3" t="s">
        <v>59</v>
      </c>
      <c r="H134" s="3">
        <v>1</v>
      </c>
      <c r="I134" s="4">
        <v>0.56944444444444442</v>
      </c>
      <c r="J134" s="4">
        <v>1.0416666666666666E-2</v>
      </c>
      <c r="K134" s="4">
        <v>1.0416666666666666E-2</v>
      </c>
      <c r="L134" s="4">
        <v>0.57986111111111116</v>
      </c>
      <c r="M134" s="6">
        <v>10760</v>
      </c>
      <c r="N134" s="3" t="s">
        <v>63</v>
      </c>
      <c r="O134" s="3" t="s">
        <v>60</v>
      </c>
      <c r="P134" s="3" t="s">
        <v>61</v>
      </c>
      <c r="Q134" s="22" t="s">
        <v>62</v>
      </c>
    </row>
    <row r="135" spans="1:17" x14ac:dyDescent="0.3">
      <c r="A135" s="21" t="s">
        <v>55</v>
      </c>
      <c r="B135" s="3" t="s">
        <v>56</v>
      </c>
      <c r="C135" s="3">
        <v>44</v>
      </c>
      <c r="D135" s="3" t="s">
        <v>18</v>
      </c>
      <c r="E135" s="3" t="s">
        <v>57</v>
      </c>
      <c r="F135" s="3" t="s">
        <v>58</v>
      </c>
      <c r="G135" s="3" t="s">
        <v>59</v>
      </c>
      <c r="H135" s="3">
        <v>1</v>
      </c>
      <c r="I135" s="4">
        <v>0.60416666666666663</v>
      </c>
      <c r="J135" s="4">
        <v>1.0416666666666666E-2</v>
      </c>
      <c r="K135" s="4">
        <v>1.0416666666666666E-2</v>
      </c>
      <c r="L135" s="4">
        <v>0.61458333333333337</v>
      </c>
      <c r="M135" s="6">
        <v>10760</v>
      </c>
      <c r="N135" s="3" t="s">
        <v>64</v>
      </c>
      <c r="O135" s="3" t="s">
        <v>60</v>
      </c>
      <c r="P135" s="3" t="s">
        <v>61</v>
      </c>
      <c r="Q135" s="22" t="s">
        <v>62</v>
      </c>
    </row>
    <row r="136" spans="1:17" x14ac:dyDescent="0.3">
      <c r="A136" s="23" t="s">
        <v>55</v>
      </c>
      <c r="B136" s="11" t="s">
        <v>56</v>
      </c>
      <c r="C136" s="11">
        <v>45</v>
      </c>
      <c r="D136" s="11" t="s">
        <v>18</v>
      </c>
      <c r="E136" s="11" t="s">
        <v>57</v>
      </c>
      <c r="F136" s="11" t="s">
        <v>58</v>
      </c>
      <c r="G136" s="11" t="s">
        <v>59</v>
      </c>
      <c r="H136" s="11">
        <v>4</v>
      </c>
      <c r="I136" s="12">
        <v>0.53819444444444442</v>
      </c>
      <c r="J136" s="12">
        <v>5.2083333333333301E-2</v>
      </c>
      <c r="K136" s="12">
        <v>5.2083333333333301E-2</v>
      </c>
      <c r="L136" s="12">
        <v>0.54861111111111116</v>
      </c>
      <c r="M136" s="13">
        <v>10760</v>
      </c>
      <c r="N136" s="11" t="s">
        <v>65</v>
      </c>
      <c r="O136" s="11" t="s">
        <v>60</v>
      </c>
      <c r="P136" s="11" t="s">
        <v>61</v>
      </c>
      <c r="Q136" s="24" t="s">
        <v>62</v>
      </c>
    </row>
  </sheetData>
  <pageMargins left="0.7" right="0.7" top="0.78740157499999996" bottom="0.78740157499999996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E Rufbus + 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Zahrt | VGP</dc:creator>
  <cp:lastModifiedBy>Marcel Zahrt | VGP</cp:lastModifiedBy>
  <dcterms:created xsi:type="dcterms:W3CDTF">2026-04-15T11:10:53Z</dcterms:created>
  <dcterms:modified xsi:type="dcterms:W3CDTF">2026-04-17T11:34:22Z</dcterms:modified>
</cp:coreProperties>
</file>